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210" activeTab="5"/>
  </bookViews>
  <sheets>
    <sheet name="Прилож.1" sheetId="1" r:id="rId1"/>
    <sheet name="Прилож.2" sheetId="8" r:id="rId2"/>
    <sheet name="Прилож.3" sheetId="4" r:id="rId3"/>
    <sheet name="Прил.4" sheetId="7" r:id="rId4"/>
    <sheet name="Прил.5" sheetId="5" r:id="rId5"/>
    <sheet name="Прилож.6" sheetId="6" r:id="rId6"/>
  </sheets>
  <definedNames>
    <definedName name="_dst85" localSheetId="0">Прилож.1!$D$78</definedName>
    <definedName name="_xlnm.Print_Titles" localSheetId="3">Прил.4!$5:$6</definedName>
    <definedName name="_xlnm.Print_Titles" localSheetId="0">Прилож.1!$8:$8</definedName>
    <definedName name="_xlnm.Print_Titles" localSheetId="1">Прилож.2!$7:$9</definedName>
    <definedName name="_xlnm.Print_Titles" localSheetId="2">Прилож.3!$7:$7</definedName>
    <definedName name="_xlnm.Print_Area" localSheetId="4">Прил.5!$A$1:$E$25</definedName>
    <definedName name="_xlnm.Print_Area" localSheetId="1">Прилож.2!$A$1:$I$334</definedName>
    <definedName name="_xlnm.Print_Area" localSheetId="2">Прилож.3!$A$1:$I$30</definedName>
    <definedName name="_xlnm.Print_Area" localSheetId="5">Прилож.6!$A$1:$E$14</definedName>
  </definedNames>
  <calcPr calcId="125725"/>
</workbook>
</file>

<file path=xl/calcChain.xml><?xml version="1.0" encoding="utf-8"?>
<calcChain xmlns="http://schemas.openxmlformats.org/spreadsheetml/2006/main">
  <c r="G177" i="8"/>
  <c r="G176" s="1"/>
  <c r="E78" i="1"/>
  <c r="E79"/>
  <c r="E80"/>
  <c r="E81"/>
  <c r="E82"/>
  <c r="E75"/>
  <c r="E76"/>
  <c r="E77"/>
  <c r="G21" i="4"/>
  <c r="G236" i="8"/>
  <c r="G127"/>
  <c r="H106"/>
  <c r="H105" s="1"/>
  <c r="G106"/>
  <c r="G114"/>
  <c r="E67" i="1" l="1"/>
  <c r="E68"/>
  <c r="I60" i="8" l="1"/>
  <c r="G59"/>
  <c r="H59"/>
  <c r="H45"/>
  <c r="H25"/>
  <c r="H24" s="1"/>
  <c r="D85" i="1"/>
  <c r="D62"/>
  <c r="D63"/>
  <c r="C67"/>
  <c r="C61" s="1"/>
  <c r="D67"/>
  <c r="D21"/>
  <c r="I110" i="8"/>
  <c r="H109"/>
  <c r="H108" s="1"/>
  <c r="G109"/>
  <c r="G108" s="1"/>
  <c r="I26"/>
  <c r="G25"/>
  <c r="I121"/>
  <c r="I127"/>
  <c r="G285"/>
  <c r="G284" s="1"/>
  <c r="G283"/>
  <c r="I283" s="1"/>
  <c r="G58"/>
  <c r="G56" s="1"/>
  <c r="I236"/>
  <c r="I34"/>
  <c r="I33"/>
  <c r="H35"/>
  <c r="H32"/>
  <c r="G32"/>
  <c r="G36"/>
  <c r="G35" s="1"/>
  <c r="G96"/>
  <c r="G94" s="1"/>
  <c r="G105"/>
  <c r="I114"/>
  <c r="G264"/>
  <c r="I264" s="1"/>
  <c r="G248"/>
  <c r="I248" s="1"/>
  <c r="G222"/>
  <c r="I222" s="1"/>
  <c r="G221"/>
  <c r="I221" s="1"/>
  <c r="G210"/>
  <c r="I210" s="1"/>
  <c r="G207"/>
  <c r="G206" s="1"/>
  <c r="G205" s="1"/>
  <c r="G191"/>
  <c r="G189" s="1"/>
  <c r="G186"/>
  <c r="G185" s="1"/>
  <c r="G184" s="1"/>
  <c r="G183" s="1"/>
  <c r="G182" s="1"/>
  <c r="I166"/>
  <c r="H165"/>
  <c r="H164" s="1"/>
  <c r="G165"/>
  <c r="G164" s="1"/>
  <c r="G102"/>
  <c r="I102" s="1"/>
  <c r="G99"/>
  <c r="I99" s="1"/>
  <c r="C72" i="1"/>
  <c r="C76"/>
  <c r="C75" s="1"/>
  <c r="C92"/>
  <c r="E92" s="1"/>
  <c r="D86"/>
  <c r="C86"/>
  <c r="C26"/>
  <c r="C24"/>
  <c r="C23" s="1"/>
  <c r="C22"/>
  <c r="C21" s="1"/>
  <c r="G197" i="8"/>
  <c r="I197" s="1"/>
  <c r="I200"/>
  <c r="G47"/>
  <c r="I47" s="1"/>
  <c r="G269"/>
  <c r="G268" s="1"/>
  <c r="G275"/>
  <c r="G273" s="1"/>
  <c r="H185"/>
  <c r="H184" s="1"/>
  <c r="H199"/>
  <c r="G199"/>
  <c r="G198" s="1"/>
  <c r="I57"/>
  <c r="G55"/>
  <c r="I55" s="1"/>
  <c r="G119"/>
  <c r="I119" s="1"/>
  <c r="G123"/>
  <c r="I123" s="1"/>
  <c r="G120"/>
  <c r="I120" s="1"/>
  <c r="G179"/>
  <c r="E87" i="1"/>
  <c r="D31"/>
  <c r="D93"/>
  <c r="C80"/>
  <c r="D80"/>
  <c r="D76"/>
  <c r="E102"/>
  <c r="E99"/>
  <c r="D89"/>
  <c r="E94"/>
  <c r="C93"/>
  <c r="H220" i="8"/>
  <c r="H219" s="1"/>
  <c r="H325"/>
  <c r="H316"/>
  <c r="H315" s="1"/>
  <c r="H314" s="1"/>
  <c r="I16"/>
  <c r="I17"/>
  <c r="I22"/>
  <c r="I23"/>
  <c r="I30"/>
  <c r="I44"/>
  <c r="I51"/>
  <c r="I52"/>
  <c r="I64"/>
  <c r="I69"/>
  <c r="I71"/>
  <c r="I82"/>
  <c r="I88"/>
  <c r="I107"/>
  <c r="I111"/>
  <c r="I134"/>
  <c r="I135"/>
  <c r="I137"/>
  <c r="I138"/>
  <c r="I145"/>
  <c r="I150"/>
  <c r="I163"/>
  <c r="I175"/>
  <c r="I207"/>
  <c r="I214"/>
  <c r="I225"/>
  <c r="I231"/>
  <c r="I244"/>
  <c r="I278"/>
  <c r="I289"/>
  <c r="I294"/>
  <c r="I307"/>
  <c r="I311"/>
  <c r="I324"/>
  <c r="H326"/>
  <c r="H322"/>
  <c r="H323"/>
  <c r="H310"/>
  <c r="H306"/>
  <c r="H305" s="1"/>
  <c r="H299"/>
  <c r="H297" s="1"/>
  <c r="H296" s="1"/>
  <c r="E27" i="7" s="1"/>
  <c r="H300" i="8"/>
  <c r="H293"/>
  <c r="H292"/>
  <c r="H291" s="1"/>
  <c r="H288"/>
  <c r="H287" s="1"/>
  <c r="H282"/>
  <c r="H281" s="1"/>
  <c r="H276"/>
  <c r="H277"/>
  <c r="H274"/>
  <c r="H273"/>
  <c r="H270"/>
  <c r="H271"/>
  <c r="H267"/>
  <c r="H268"/>
  <c r="H262"/>
  <c r="H263"/>
  <c r="H260"/>
  <c r="H259"/>
  <c r="H257"/>
  <c r="H256"/>
  <c r="H251"/>
  <c r="H250" s="1"/>
  <c r="H249" s="1"/>
  <c r="H247"/>
  <c r="H243"/>
  <c r="H242"/>
  <c r="H241" s="1"/>
  <c r="H240" s="1"/>
  <c r="H238"/>
  <c r="H237" s="1"/>
  <c r="H234"/>
  <c r="H229"/>
  <c r="H228" s="1"/>
  <c r="H230"/>
  <c r="H223"/>
  <c r="H224"/>
  <c r="H213"/>
  <c r="H212" s="1"/>
  <c r="H211"/>
  <c r="H208"/>
  <c r="H209"/>
  <c r="H206"/>
  <c r="H205" s="1"/>
  <c r="H201"/>
  <c r="H202"/>
  <c r="H196"/>
  <c r="H195"/>
  <c r="H189"/>
  <c r="H188" s="1"/>
  <c r="H190"/>
  <c r="H179"/>
  <c r="H180"/>
  <c r="H176"/>
  <c r="H177"/>
  <c r="H173"/>
  <c r="H174"/>
  <c r="H170"/>
  <c r="H171"/>
  <c r="H161"/>
  <c r="H162"/>
  <c r="H154"/>
  <c r="H153" s="1"/>
  <c r="H155"/>
  <c r="H149"/>
  <c r="H148"/>
  <c r="H143"/>
  <c r="H142" s="1"/>
  <c r="H144"/>
  <c r="H136"/>
  <c r="H133"/>
  <c r="H124"/>
  <c r="H122"/>
  <c r="H118"/>
  <c r="H112"/>
  <c r="H113"/>
  <c r="H100"/>
  <c r="H101"/>
  <c r="H97"/>
  <c r="H98"/>
  <c r="H94"/>
  <c r="H95"/>
  <c r="H89"/>
  <c r="H90"/>
  <c r="H86"/>
  <c r="H87"/>
  <c r="H81"/>
  <c r="H80" s="1"/>
  <c r="H79" s="1"/>
  <c r="H78" s="1"/>
  <c r="H75"/>
  <c r="H74" s="1"/>
  <c r="H70"/>
  <c r="H68"/>
  <c r="H67" s="1"/>
  <c r="H62"/>
  <c r="H63"/>
  <c r="H56"/>
  <c r="H54"/>
  <c r="H50"/>
  <c r="H42"/>
  <c r="H41" s="1"/>
  <c r="H43"/>
  <c r="H46"/>
  <c r="H29"/>
  <c r="H28" s="1"/>
  <c r="H21"/>
  <c r="H20" s="1"/>
  <c r="H15"/>
  <c r="H14" s="1"/>
  <c r="G327"/>
  <c r="I327" s="1"/>
  <c r="G323"/>
  <c r="G322"/>
  <c r="G310"/>
  <c r="G309" s="1"/>
  <c r="G308" s="1"/>
  <c r="G306"/>
  <c r="G305" s="1"/>
  <c r="G317"/>
  <c r="G316" s="1"/>
  <c r="G301"/>
  <c r="I301" s="1"/>
  <c r="G293"/>
  <c r="G292"/>
  <c r="G291" s="1"/>
  <c r="G290" s="1"/>
  <c r="G288"/>
  <c r="G287" s="1"/>
  <c r="G277"/>
  <c r="G276"/>
  <c r="G272"/>
  <c r="I272" s="1"/>
  <c r="G261"/>
  <c r="I261" s="1"/>
  <c r="G258"/>
  <c r="I258" s="1"/>
  <c r="G252"/>
  <c r="I252" s="1"/>
  <c r="G243"/>
  <c r="G242"/>
  <c r="G241" s="1"/>
  <c r="G240" s="1"/>
  <c r="G239"/>
  <c r="G238" s="1"/>
  <c r="G235"/>
  <c r="I235" s="1"/>
  <c r="G230"/>
  <c r="G229"/>
  <c r="G228" s="1"/>
  <c r="G224"/>
  <c r="G223"/>
  <c r="G213"/>
  <c r="G212" s="1"/>
  <c r="G211"/>
  <c r="G203"/>
  <c r="G201" s="1"/>
  <c r="I178"/>
  <c r="G174"/>
  <c r="G173"/>
  <c r="I172"/>
  <c r="G162"/>
  <c r="G161"/>
  <c r="I156"/>
  <c r="G155"/>
  <c r="G154"/>
  <c r="G153" s="1"/>
  <c r="G149"/>
  <c r="G148"/>
  <c r="G147" s="1"/>
  <c r="G146" s="1"/>
  <c r="G144"/>
  <c r="G143"/>
  <c r="G142" s="1"/>
  <c r="G141" s="1"/>
  <c r="G136"/>
  <c r="G133"/>
  <c r="I126"/>
  <c r="I125"/>
  <c r="G112"/>
  <c r="I96"/>
  <c r="G91"/>
  <c r="G89" s="1"/>
  <c r="G87"/>
  <c r="G86"/>
  <c r="G81"/>
  <c r="G80" s="1"/>
  <c r="G77"/>
  <c r="I77" s="1"/>
  <c r="G76"/>
  <c r="I76" s="1"/>
  <c r="G70"/>
  <c r="G68"/>
  <c r="G67" s="1"/>
  <c r="G63"/>
  <c r="G62"/>
  <c r="G61" s="1"/>
  <c r="G54"/>
  <c r="G53" s="1"/>
  <c r="G50"/>
  <c r="G49" s="1"/>
  <c r="G43"/>
  <c r="G42"/>
  <c r="G40" s="1"/>
  <c r="G29"/>
  <c r="G21"/>
  <c r="G15"/>
  <c r="G14" s="1"/>
  <c r="G13" s="1"/>
  <c r="G12" s="1"/>
  <c r="E90" i="1"/>
  <c r="D101"/>
  <c r="D100" s="1"/>
  <c r="D98"/>
  <c r="D96"/>
  <c r="E96" s="1"/>
  <c r="C96"/>
  <c r="D91"/>
  <c r="D88" s="1"/>
  <c r="C89"/>
  <c r="C85"/>
  <c r="D78"/>
  <c r="C78"/>
  <c r="D73"/>
  <c r="C73"/>
  <c r="D70"/>
  <c r="D69" s="1"/>
  <c r="D61" s="1"/>
  <c r="C70"/>
  <c r="E66"/>
  <c r="D65"/>
  <c r="C65"/>
  <c r="E65" s="1"/>
  <c r="C63"/>
  <c r="D55"/>
  <c r="C55"/>
  <c r="D53"/>
  <c r="E53" s="1"/>
  <c r="C53"/>
  <c r="D51"/>
  <c r="C51"/>
  <c r="D49"/>
  <c r="C49"/>
  <c r="D37"/>
  <c r="C37"/>
  <c r="D33"/>
  <c r="E33" s="1"/>
  <c r="C33"/>
  <c r="C31"/>
  <c r="E31" s="1"/>
  <c r="D29"/>
  <c r="E29" s="1"/>
  <c r="C29"/>
  <c r="D28"/>
  <c r="D25"/>
  <c r="C25"/>
  <c r="D23"/>
  <c r="E24"/>
  <c r="E22"/>
  <c r="D19"/>
  <c r="C19"/>
  <c r="D43"/>
  <c r="D59"/>
  <c r="D58" s="1"/>
  <c r="D57" s="1"/>
  <c r="E34"/>
  <c r="E97"/>
  <c r="C28"/>
  <c r="C59"/>
  <c r="C58" s="1"/>
  <c r="C45"/>
  <c r="C43"/>
  <c r="D12"/>
  <c r="D11" s="1"/>
  <c r="C12"/>
  <c r="C11" s="1"/>
  <c r="E74"/>
  <c r="E16" i="4"/>
  <c r="D45" i="1"/>
  <c r="E45" s="1"/>
  <c r="D39"/>
  <c r="E39" s="1"/>
  <c r="D48"/>
  <c r="C39"/>
  <c r="H16" i="4"/>
  <c r="H22"/>
  <c r="E71" i="1"/>
  <c r="E60"/>
  <c r="E59" s="1"/>
  <c r="E64"/>
  <c r="E38"/>
  <c r="E40"/>
  <c r="E41"/>
  <c r="E44"/>
  <c r="E46"/>
  <c r="E50"/>
  <c r="E52"/>
  <c r="E54"/>
  <c r="E56"/>
  <c r="E30"/>
  <c r="E32"/>
  <c r="E20"/>
  <c r="E13"/>
  <c r="E14"/>
  <c r="E15"/>
  <c r="E73"/>
  <c r="C27"/>
  <c r="E49"/>
  <c r="E55"/>
  <c r="E63"/>
  <c r="E28"/>
  <c r="C101"/>
  <c r="C98"/>
  <c r="C95" s="1"/>
  <c r="H285" i="8"/>
  <c r="H284" s="1"/>
  <c r="C100" i="1"/>
  <c r="E93"/>
  <c r="G180" i="8"/>
  <c r="I181"/>
  <c r="I243" l="1"/>
  <c r="H53"/>
  <c r="I53" s="1"/>
  <c r="I25"/>
  <c r="G24"/>
  <c r="I24" s="1"/>
  <c r="I54"/>
  <c r="G160"/>
  <c r="G159" s="1"/>
  <c r="G158" s="1"/>
  <c r="G282"/>
  <c r="I282" s="1"/>
  <c r="G247"/>
  <c r="G246" s="1"/>
  <c r="G245" s="1"/>
  <c r="C18" i="4" s="1"/>
  <c r="H31" i="8"/>
  <c r="H27" s="1"/>
  <c r="G31"/>
  <c r="G257"/>
  <c r="I257" s="1"/>
  <c r="I199"/>
  <c r="G122"/>
  <c r="I122" s="1"/>
  <c r="I35"/>
  <c r="I269"/>
  <c r="G45"/>
  <c r="I45" s="1"/>
  <c r="G209"/>
  <c r="I209" s="1"/>
  <c r="G46"/>
  <c r="I277"/>
  <c r="H132"/>
  <c r="H131" s="1"/>
  <c r="H130" s="1"/>
  <c r="H129" s="1"/>
  <c r="I286"/>
  <c r="I174"/>
  <c r="I59"/>
  <c r="H169"/>
  <c r="H168" s="1"/>
  <c r="G14" i="4" s="1"/>
  <c r="H14" s="1"/>
  <c r="I36" i="8"/>
  <c r="I32"/>
  <c r="H19"/>
  <c r="E70" i="1"/>
  <c r="E101"/>
  <c r="E86"/>
  <c r="D72"/>
  <c r="D75"/>
  <c r="E51"/>
  <c r="D42"/>
  <c r="E43"/>
  <c r="D36"/>
  <c r="E37"/>
  <c r="D27"/>
  <c r="E27" s="1"/>
  <c r="D18"/>
  <c r="D17" s="1"/>
  <c r="E19"/>
  <c r="I285" i="8"/>
  <c r="G113"/>
  <c r="I113" s="1"/>
  <c r="I186"/>
  <c r="I112"/>
  <c r="G118"/>
  <c r="I118" s="1"/>
  <c r="I162"/>
  <c r="H321"/>
  <c r="H320" s="1"/>
  <c r="G23" i="4" s="1"/>
  <c r="H23" s="1"/>
  <c r="G208" i="8"/>
  <c r="G204" s="1"/>
  <c r="I164"/>
  <c r="G259"/>
  <c r="I259" s="1"/>
  <c r="I50"/>
  <c r="H117"/>
  <c r="H116" s="1"/>
  <c r="I161"/>
  <c r="I179"/>
  <c r="I173"/>
  <c r="I165"/>
  <c r="G66"/>
  <c r="G65" s="1"/>
  <c r="G170"/>
  <c r="G267"/>
  <c r="I267" s="1"/>
  <c r="G326"/>
  <c r="I326" s="1"/>
  <c r="I268"/>
  <c r="I288"/>
  <c r="H85"/>
  <c r="H84" s="1"/>
  <c r="G9" i="4" s="1"/>
  <c r="H9" s="1"/>
  <c r="I275" i="8"/>
  <c r="I46"/>
  <c r="G85"/>
  <c r="G84" s="1"/>
  <c r="I21"/>
  <c r="I322"/>
  <c r="I87"/>
  <c r="I180"/>
  <c r="G41"/>
  <c r="I41" s="1"/>
  <c r="I86"/>
  <c r="G101"/>
  <c r="I101" s="1"/>
  <c r="I15"/>
  <c r="I16" i="4"/>
  <c r="I70" i="8"/>
  <c r="G95"/>
  <c r="I95" s="1"/>
  <c r="G271"/>
  <c r="I271" s="1"/>
  <c r="I62"/>
  <c r="H104"/>
  <c r="H103" s="1"/>
  <c r="I287"/>
  <c r="G234"/>
  <c r="I234" s="1"/>
  <c r="G304"/>
  <c r="G303" s="1"/>
  <c r="G302" s="1"/>
  <c r="I94"/>
  <c r="I223"/>
  <c r="H233"/>
  <c r="G18" i="4" s="1"/>
  <c r="I42" i="8"/>
  <c r="I144"/>
  <c r="I63"/>
  <c r="I177"/>
  <c r="G263"/>
  <c r="I263" s="1"/>
  <c r="H255"/>
  <c r="H254" s="1"/>
  <c r="G19" i="4" s="1"/>
  <c r="H19" s="1"/>
  <c r="C91" i="1"/>
  <c r="C88" s="1"/>
  <c r="E98"/>
  <c r="D95"/>
  <c r="E95" s="1"/>
  <c r="C69"/>
  <c r="E69" s="1"/>
  <c r="E100"/>
  <c r="E23"/>
  <c r="C48"/>
  <c r="E48" s="1"/>
  <c r="C62"/>
  <c r="E72"/>
  <c r="E21"/>
  <c r="C42"/>
  <c r="C36" s="1"/>
  <c r="E36" s="1"/>
  <c r="I81" i="8"/>
  <c r="H266"/>
  <c r="H265" s="1"/>
  <c r="G20" i="4" s="1"/>
  <c r="H20" s="1"/>
  <c r="G98" i="8"/>
  <c r="I98" s="1"/>
  <c r="I68"/>
  <c r="H160"/>
  <c r="I306"/>
  <c r="I105"/>
  <c r="G132"/>
  <c r="G262"/>
  <c r="I262" s="1"/>
  <c r="G270"/>
  <c r="I270" s="1"/>
  <c r="I276"/>
  <c r="G325"/>
  <c r="I325" s="1"/>
  <c r="I43"/>
  <c r="I136"/>
  <c r="I149"/>
  <c r="I213"/>
  <c r="I242"/>
  <c r="I305"/>
  <c r="G220"/>
  <c r="H198"/>
  <c r="I198" s="1"/>
  <c r="H93"/>
  <c r="H92" s="1"/>
  <c r="G10" i="4" s="1"/>
  <c r="H10" s="1"/>
  <c r="I29" i="8"/>
  <c r="G274"/>
  <c r="I274" s="1"/>
  <c r="I106"/>
  <c r="I133"/>
  <c r="I148"/>
  <c r="I154"/>
  <c r="I230"/>
  <c r="I293"/>
  <c r="H61"/>
  <c r="I61" s="1"/>
  <c r="I143"/>
  <c r="H280"/>
  <c r="H298"/>
  <c r="G28"/>
  <c r="G100"/>
  <c r="I100" s="1"/>
  <c r="G171"/>
  <c r="I171" s="1"/>
  <c r="G260"/>
  <c r="I260" s="1"/>
  <c r="I155"/>
  <c r="I211"/>
  <c r="I323"/>
  <c r="I224"/>
  <c r="I310"/>
  <c r="I317"/>
  <c r="G195"/>
  <c r="G196"/>
  <c r="I196" s="1"/>
  <c r="I80"/>
  <c r="G79"/>
  <c r="I108"/>
  <c r="G104"/>
  <c r="G103" s="1"/>
  <c r="D11" i="4" s="1"/>
  <c r="E11" s="1"/>
  <c r="E62" i="1"/>
  <c r="H73" i="8"/>
  <c r="I228"/>
  <c r="H218"/>
  <c r="E11" i="1"/>
  <c r="E85"/>
  <c r="I238" i="8"/>
  <c r="G237"/>
  <c r="H13"/>
  <c r="I14"/>
  <c r="I205"/>
  <c r="H204"/>
  <c r="H183"/>
  <c r="I184"/>
  <c r="I89"/>
  <c r="I212"/>
  <c r="E25" i="1"/>
  <c r="C18"/>
  <c r="C17" s="1"/>
  <c r="I316" i="8"/>
  <c r="G315"/>
  <c r="I273"/>
  <c r="G140"/>
  <c r="D12" i="4"/>
  <c r="E12" s="1"/>
  <c r="I240" i="8"/>
  <c r="E58" i="1"/>
  <c r="C57"/>
  <c r="E57" s="1"/>
  <c r="G188" i="8"/>
  <c r="G187" s="1"/>
  <c r="D15" i="4" s="1"/>
  <c r="E15" s="1"/>
  <c r="I189" i="8"/>
  <c r="I67"/>
  <c r="H66"/>
  <c r="G12" i="4"/>
  <c r="H12" s="1"/>
  <c r="I142" i="8"/>
  <c r="H141"/>
  <c r="I291"/>
  <c r="H290"/>
  <c r="I290" s="1"/>
  <c r="I56"/>
  <c r="I201"/>
  <c r="I241"/>
  <c r="H313"/>
  <c r="H312" s="1"/>
  <c r="E29" i="7" s="1"/>
  <c r="G90" i="8"/>
  <c r="I90" s="1"/>
  <c r="I109"/>
  <c r="E26" i="1"/>
  <c r="E12"/>
  <c r="E91"/>
  <c r="G75" i="8"/>
  <c r="G97"/>
  <c r="G124"/>
  <c r="G190"/>
  <c r="I190" s="1"/>
  <c r="G202"/>
  <c r="I202" s="1"/>
  <c r="G251"/>
  <c r="G256"/>
  <c r="G300"/>
  <c r="I300" s="1"/>
  <c r="H40"/>
  <c r="H147"/>
  <c r="I206"/>
  <c r="H246"/>
  <c r="I292"/>
  <c r="H309"/>
  <c r="I203"/>
  <c r="I191"/>
  <c r="I58"/>
  <c r="I185"/>
  <c r="E89" i="1"/>
  <c r="G299" i="8"/>
  <c r="I229"/>
  <c r="I239"/>
  <c r="I91"/>
  <c r="H187"/>
  <c r="H49" l="1"/>
  <c r="G281"/>
  <c r="I281" s="1"/>
  <c r="G20"/>
  <c r="G19" s="1"/>
  <c r="I19" s="1"/>
  <c r="H18"/>
  <c r="I31"/>
  <c r="I247"/>
  <c r="H128"/>
  <c r="E14" i="7" s="1"/>
  <c r="E13" s="1"/>
  <c r="G39" i="8"/>
  <c r="G38" s="1"/>
  <c r="D8" i="4" s="1"/>
  <c r="G27" i="8"/>
  <c r="I132"/>
  <c r="E31" i="7"/>
  <c r="E30" s="1"/>
  <c r="G48" i="8"/>
  <c r="G37" s="1"/>
  <c r="H319"/>
  <c r="H318" s="1"/>
  <c r="D9" i="1"/>
  <c r="D10"/>
  <c r="G266" i="8"/>
  <c r="G265" s="1"/>
  <c r="G233"/>
  <c r="G232" s="1"/>
  <c r="G227" s="1"/>
  <c r="I208"/>
  <c r="I170"/>
  <c r="G169"/>
  <c r="G168" s="1"/>
  <c r="H115"/>
  <c r="H83" s="1"/>
  <c r="E12" i="7" s="1"/>
  <c r="G18" i="8"/>
  <c r="I85"/>
  <c r="H48"/>
  <c r="I176"/>
  <c r="I27"/>
  <c r="G131"/>
  <c r="G130" s="1"/>
  <c r="I130" s="1"/>
  <c r="I104"/>
  <c r="G93"/>
  <c r="I93" s="1"/>
  <c r="G321"/>
  <c r="I321" s="1"/>
  <c r="I204"/>
  <c r="I237"/>
  <c r="H167"/>
  <c r="E20" i="7" s="1"/>
  <c r="C24" i="4"/>
  <c r="I12"/>
  <c r="C84" i="1"/>
  <c r="C83" s="1"/>
  <c r="E88"/>
  <c r="D84"/>
  <c r="D83" s="1"/>
  <c r="C10"/>
  <c r="E42"/>
  <c r="E17"/>
  <c r="E18"/>
  <c r="I284" i="8"/>
  <c r="I97"/>
  <c r="H194"/>
  <c r="H193" s="1"/>
  <c r="I28"/>
  <c r="G219"/>
  <c r="I220"/>
  <c r="I160"/>
  <c r="H159"/>
  <c r="H279"/>
  <c r="G194"/>
  <c r="I195"/>
  <c r="H308"/>
  <c r="I309"/>
  <c r="I256"/>
  <c r="G255"/>
  <c r="I103"/>
  <c r="G11" i="4"/>
  <c r="H11" s="1"/>
  <c r="I11" s="1"/>
  <c r="H65" i="8"/>
  <c r="I65" s="1"/>
  <c r="I66"/>
  <c r="I266"/>
  <c r="H72"/>
  <c r="E11" i="7" s="1"/>
  <c r="I188" i="8"/>
  <c r="E10" i="1"/>
  <c r="G78" i="8"/>
  <c r="I78" s="1"/>
  <c r="I79"/>
  <c r="I299"/>
  <c r="G297"/>
  <c r="G298"/>
  <c r="I298" s="1"/>
  <c r="I246"/>
  <c r="H245"/>
  <c r="I75"/>
  <c r="G74"/>
  <c r="H152"/>
  <c r="D9" i="4"/>
  <c r="E9" s="1"/>
  <c r="I9" s="1"/>
  <c r="I84" i="8"/>
  <c r="G314"/>
  <c r="I315"/>
  <c r="H182"/>
  <c r="I182" s="1"/>
  <c r="I183"/>
  <c r="H39"/>
  <c r="I40"/>
  <c r="G15" i="4"/>
  <c r="H15" s="1"/>
  <c r="I15" s="1"/>
  <c r="I187" i="8"/>
  <c r="I147"/>
  <c r="H146"/>
  <c r="I146" s="1"/>
  <c r="I251"/>
  <c r="G250"/>
  <c r="G117"/>
  <c r="I124"/>
  <c r="I141"/>
  <c r="I13"/>
  <c r="H12"/>
  <c r="E8" i="7" s="1"/>
  <c r="E61" i="1"/>
  <c r="D47"/>
  <c r="H217" i="8"/>
  <c r="E9" i="7"/>
  <c r="C9" i="1"/>
  <c r="C47"/>
  <c r="G280" i="8" l="1"/>
  <c r="G279" s="1"/>
  <c r="D21" i="4" s="1"/>
  <c r="E21" s="1"/>
  <c r="I20" i="8"/>
  <c r="I48"/>
  <c r="I49"/>
  <c r="D14" i="4"/>
  <c r="E14" s="1"/>
  <c r="I14" s="1"/>
  <c r="I168" i="8"/>
  <c r="I169"/>
  <c r="D18" i="4"/>
  <c r="E18" s="1"/>
  <c r="I233" i="8"/>
  <c r="G167"/>
  <c r="I167" s="1"/>
  <c r="G129"/>
  <c r="I129" s="1"/>
  <c r="I280"/>
  <c r="I131"/>
  <c r="G92"/>
  <c r="G320"/>
  <c r="D23" i="4" s="1"/>
  <c r="E23" s="1"/>
  <c r="I23" s="1"/>
  <c r="E47" i="1"/>
  <c r="C103"/>
  <c r="D14" i="5" s="1"/>
  <c r="D13" s="1"/>
  <c r="D12" s="1"/>
  <c r="D11" s="1"/>
  <c r="E84" i="1"/>
  <c r="E9"/>
  <c r="I159" i="8"/>
  <c r="H158"/>
  <c r="F21" i="4"/>
  <c r="H21" s="1"/>
  <c r="I21" s="1"/>
  <c r="G218" i="8"/>
  <c r="I219"/>
  <c r="G193"/>
  <c r="G192" s="1"/>
  <c r="I194"/>
  <c r="I18"/>
  <c r="I12"/>
  <c r="G296"/>
  <c r="I297"/>
  <c r="H192"/>
  <c r="E21" i="7" s="1"/>
  <c r="I279" i="8"/>
  <c r="H253"/>
  <c r="E25" i="7" s="1"/>
  <c r="E8" i="4"/>
  <c r="G73" i="8"/>
  <c r="I74"/>
  <c r="H216"/>
  <c r="E23" i="7" s="1"/>
  <c r="G17" i="4"/>
  <c r="H17" s="1"/>
  <c r="G249" i="8"/>
  <c r="I250"/>
  <c r="D20" i="4"/>
  <c r="E20" s="1"/>
  <c r="I20" s="1"/>
  <c r="I265" i="8"/>
  <c r="I255"/>
  <c r="G254"/>
  <c r="I117"/>
  <c r="G115"/>
  <c r="G116"/>
  <c r="I116" s="1"/>
  <c r="I39"/>
  <c r="H38"/>
  <c r="G313"/>
  <c r="G312" s="1"/>
  <c r="I314"/>
  <c r="G13" i="4"/>
  <c r="H13" s="1"/>
  <c r="H151" i="8"/>
  <c r="E17" i="7" s="1"/>
  <c r="I245" i="8"/>
  <c r="H232"/>
  <c r="F18" i="4"/>
  <c r="D103" i="1"/>
  <c r="E83"/>
  <c r="I308" i="8"/>
  <c r="H304"/>
  <c r="H140"/>
  <c r="E16" i="7" s="1"/>
  <c r="F24" i="4" l="1"/>
  <c r="D22"/>
  <c r="E22" s="1"/>
  <c r="I22" s="1"/>
  <c r="I312" i="8"/>
  <c r="I296"/>
  <c r="G295"/>
  <c r="I92"/>
  <c r="D10" i="4"/>
  <c r="E10" s="1"/>
  <c r="I10" s="1"/>
  <c r="G157" i="8"/>
  <c r="G128"/>
  <c r="I128" s="1"/>
  <c r="G319"/>
  <c r="G318" s="1"/>
  <c r="I318" s="1"/>
  <c r="I320"/>
  <c r="E19" i="7"/>
  <c r="E18" s="1"/>
  <c r="I158" i="8"/>
  <c r="G217"/>
  <c r="I218"/>
  <c r="I193"/>
  <c r="E14" i="5"/>
  <c r="E13" s="1"/>
  <c r="E12" s="1"/>
  <c r="E11" s="1"/>
  <c r="E103" i="1"/>
  <c r="I232" i="8"/>
  <c r="H227"/>
  <c r="G253"/>
  <c r="I253" s="1"/>
  <c r="D19" i="4"/>
  <c r="E19" s="1"/>
  <c r="I19" s="1"/>
  <c r="I254" i="8"/>
  <c r="G72"/>
  <c r="I73"/>
  <c r="I140"/>
  <c r="H139"/>
  <c r="H18" i="4"/>
  <c r="I18" s="1"/>
  <c r="H37" i="8"/>
  <c r="E10" i="7" s="1"/>
  <c r="I38" i="8"/>
  <c r="G8" i="4"/>
  <c r="G24" s="1"/>
  <c r="I249" i="8"/>
  <c r="G226"/>
  <c r="G152"/>
  <c r="I153"/>
  <c r="E15" i="7"/>
  <c r="I313" i="8"/>
  <c r="I115"/>
  <c r="G83"/>
  <c r="I83" s="1"/>
  <c r="I192"/>
  <c r="H157"/>
  <c r="I304"/>
  <c r="H303"/>
  <c r="H302" s="1"/>
  <c r="H295" s="1"/>
  <c r="I157" l="1"/>
  <c r="I319"/>
  <c r="D17" i="4"/>
  <c r="E17" s="1"/>
  <c r="I17" s="1"/>
  <c r="G216" i="8"/>
  <c r="I216" s="1"/>
  <c r="I217"/>
  <c r="I72"/>
  <c r="G11"/>
  <c r="I37"/>
  <c r="E7" i="7"/>
  <c r="H11" i="8"/>
  <c r="I227"/>
  <c r="H226"/>
  <c r="E24" i="7" s="1"/>
  <c r="I303" i="8"/>
  <c r="E28" i="7"/>
  <c r="E26" s="1"/>
  <c r="D13" i="4"/>
  <c r="G151" i="8"/>
  <c r="I152"/>
  <c r="H8" i="4"/>
  <c r="G215" i="8" l="1"/>
  <c r="E22" i="7"/>
  <c r="E32" s="1"/>
  <c r="I226" i="8"/>
  <c r="H215"/>
  <c r="I302"/>
  <c r="I295"/>
  <c r="I11"/>
  <c r="H24" i="4"/>
  <c r="I8"/>
  <c r="E13"/>
  <c r="I13" s="1"/>
  <c r="D24"/>
  <c r="E24" s="1"/>
  <c r="G139" i="8"/>
  <c r="I139" s="1"/>
  <c r="I151"/>
  <c r="I215" l="1"/>
  <c r="G328"/>
  <c r="H328"/>
  <c r="H10"/>
  <c r="G10"/>
  <c r="I24" i="4"/>
  <c r="D18" i="5" l="1"/>
  <c r="D17" s="1"/>
  <c r="D16" s="1"/>
  <c r="D15" s="1"/>
  <c r="D10" s="1"/>
  <c r="D19" s="1"/>
  <c r="I328" i="8"/>
  <c r="E18" i="5"/>
  <c r="E17" s="1"/>
  <c r="E16" s="1"/>
  <c r="E15" s="1"/>
  <c r="E10" s="1"/>
  <c r="E19" s="1"/>
  <c r="I10" i="8"/>
  <c r="D9" i="5" l="1"/>
  <c r="E9"/>
</calcChain>
</file>

<file path=xl/sharedStrings.xml><?xml version="1.0" encoding="utf-8"?>
<sst xmlns="http://schemas.openxmlformats.org/spreadsheetml/2006/main" count="1945" uniqueCount="621">
  <si>
    <t>Содержание  и текущий ремонт дорог с асфальтобетонным покрытием   в рамках муниципальной программы «Комплексное развитие систем транспортной инфраструктуры городского поселения «Город Вяземский» на период 2018-2027 годы»</t>
  </si>
  <si>
    <t>Содержание  дорог с гравийным  покрытием   в рамках муниципальной программы «Комплексное развитие систем транспортной инфраструктуры городского поселения «Город Вяземский» на период 2018-2027 годы»</t>
  </si>
  <si>
    <t>Зимнее содержание   дорог, тротуаров, площадей    в рамках муниципальной программы «Комплексное развитие систем транспортной инфраструктуры городского поселения «Город Вяземский» на период 2018-2027 годы»</t>
  </si>
  <si>
    <t>Мероприятия по  водоотведению  в рамках муниципальной программы «Комплексное развитие систем транспортной инфраструктуры городского поселения «Город Вяземский» на период 2018-2027 годы»</t>
  </si>
  <si>
    <t>Муниципальная программа «Обеспечение безопасности  дорожного движения в городском поселении «Город Вяземский» на 2018-2021 годы»</t>
  </si>
  <si>
    <t>Основное мероприятие " Обеспечение безопасности  дорожного движения "в рамках муниципальной программы «Обеспечение безопасности  дорожного движения в городском поселении «Город Вяземский» на 2018-2021 годы»</t>
  </si>
  <si>
    <t>Установка и техническое обслуживание дорожных знаков, содержание пешеходных переходов  в рамках муниципальной программы «Обеспечение безопасности  дорожного движения в городском поселении «Город Вяземский» на 2018-2021 годы»</t>
  </si>
  <si>
    <t>Муниципальная программа "Обеспечение функционирования и развития жилищного фонда городского поселения "Город Вяземский" на 2017-2020 годы"</t>
  </si>
  <si>
    <t>Капитальный ремонт муниципального  жилого  фонда в рамках муниципальной  программы "Обеспечение функционирования и развития жилищного фонда городского поселения "Город Вяземский" на 2017-2020 годы"</t>
  </si>
  <si>
    <t>Выполнение капитального ремонта муниципального  жилого  фонда в рамках муниципальной  программы "Обеспечение функционирования и развития жилищного фонда городского поселения "Город Вяземский" на 2017-2020 годы"</t>
  </si>
  <si>
    <t>Муниципальная  программа «Уличное освещение городского поселения «Город Вяземский» на 2015-2020 годы»</t>
  </si>
  <si>
    <t>Устройство, содержание и техническое обслуживание муниципальных сетей наружного освещения  в рамках муниципальной  программы «Уличное освещение городского поселения «Город Вяземский» на 2015-2020 годы»</t>
  </si>
  <si>
    <t>Содержание и техническое обслуживание муниципальных сетей наружного освещения  в рамках муниципальной  программы «Уличное освещение городского поселения «Город Вяземский» на 2015-2020 годы»</t>
  </si>
  <si>
    <t>Расходы  по уличному освещению поселения в рамках муниципальной  программы «Уличное освещение городского поселения «Город Вяземский» на 2015-2020 годы»</t>
  </si>
  <si>
    <t>Устройство сетей уличного освещения поселения в рамках муниципальной  программы «Уличное освещение городского поселения «Город Вяземский» на 2015-2020 годы»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</si>
  <si>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</si>
  <si>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000 2 00 00000 00 0000 000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</si>
  <si>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</si>
  <si>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</si>
  <si>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 поселений на выполнение передаваемых полномочий субъектов Российской  Федерации</t>
  </si>
  <si>
    <t>Прочие межбюджетные трансферты, передаваемые бюджетам городских  поселений</t>
  </si>
  <si>
    <t>ВСЕГО ДОХОДОВ</t>
  </si>
  <si>
    <t>(тыс.рублей)</t>
  </si>
  <si>
    <t>Наименование показателя</t>
  </si>
  <si>
    <t>ЦСР</t>
  </si>
  <si>
    <t>ВР</t>
  </si>
  <si>
    <t>000</t>
  </si>
  <si>
    <t>01 0 01 00000</t>
  </si>
  <si>
    <t>01 0 01 01010</t>
  </si>
  <si>
    <t>244</t>
  </si>
  <si>
    <t>01 0 01 01030</t>
  </si>
  <si>
    <t>02 0 00 00000</t>
  </si>
  <si>
    <t>02 0 01 00000</t>
  </si>
  <si>
    <t>02 0 01 00120</t>
  </si>
  <si>
    <t>03 0 00 00000</t>
  </si>
  <si>
    <t>03 0 01 00000</t>
  </si>
  <si>
    <t>05 0 00  00000</t>
  </si>
  <si>
    <t>05 0 01 00000</t>
  </si>
  <si>
    <t>05 0 01 00150</t>
  </si>
  <si>
    <t>(тыс. руб.)</t>
  </si>
  <si>
    <t>05 0 01 00160</t>
  </si>
  <si>
    <t>05 0 01 00180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</si>
  <si>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</si>
  <si>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</si>
  <si>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</si>
  <si>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</si>
  <si>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</si>
  <si>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</si>
  <si>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05 0 01 00190</t>
  </si>
  <si>
    <t>07 0 00  00000</t>
  </si>
  <si>
    <t>07 0 01 00000</t>
  </si>
  <si>
    <t>070 02 00000</t>
  </si>
  <si>
    <t>070 02 00210</t>
  </si>
  <si>
    <t>08 0 00 00000</t>
  </si>
  <si>
    <t>08 0 01 00000</t>
  </si>
  <si>
    <t>08  0 01 00180</t>
  </si>
  <si>
    <t xml:space="preserve">Закупка товаров, работ, услуг в целях капитального ремонта государственного(муниципального) имущества </t>
  </si>
  <si>
    <t>243</t>
  </si>
  <si>
    <t>Муниципальная программа "Комплексное развитие системы коммунальной инфраструктуры на территории  городского поселения «Город Вяземский» на 2014-2020 годы»</t>
  </si>
  <si>
    <t>09 0 00 00000</t>
  </si>
  <si>
    <t>Субсидии организациям коммунального хозяйства, оказывающие услуги бани населению, в рамках  муниципальной программы "Комплексное развитие системы коммунальной инфраструктуры на территории  городского поселения «Город Вяземский» на 2014-2020 годы»</t>
  </si>
  <si>
    <t>09 0 01 00000</t>
  </si>
  <si>
    <t>Предоставление субсидии организациям коммунального хозяйства, оказывающие услуги бани населению, в рамках  муниципальной программы "Комплексное развитие системы коммунальной инфраструктуры на территории  городского поселения «Город Вяземский» на 2014-2020 годы»</t>
  </si>
  <si>
    <t>09 0 01 00200</t>
  </si>
  <si>
    <t>Мероприятия по капитальному и текущему ремонту коммунальных объектов в рамках муниципальной программы "Комплексное развитие системы коммунальной инфраструктуры на территории  городского поселения «Город Вяземский» на 2014-2020 годы»</t>
  </si>
  <si>
    <t>09 0 02 00000</t>
  </si>
  <si>
    <t>Выполнение мероприятий по капитальному и текущему ремонту коммунальных объектов в рамках муниципальной программы "Комплексное развитие системы коммунальной инфраструктуры на территории  городского поселения «Город Вяземский» на 2014-2020 годы»</t>
  </si>
  <si>
    <t>09 0 02 00220</t>
  </si>
  <si>
    <t>Закупка товаров, работ, услуг в целях капитального ремонта государственного (муниципального) имущества</t>
  </si>
  <si>
    <t>10 0 00  00000</t>
  </si>
  <si>
    <t>10 0 01 00000</t>
  </si>
  <si>
    <t>10 0 01 01230</t>
  </si>
  <si>
    <t>10  0 01 02230</t>
  </si>
  <si>
    <t>10  0 01 02240</t>
  </si>
  <si>
    <t>11 0 00 00000</t>
  </si>
  <si>
    <t>11 0 01 00000</t>
  </si>
  <si>
    <t>11 0 01 00240</t>
  </si>
  <si>
    <t>11 0 01 00250</t>
  </si>
  <si>
    <t>11 0 01 00260</t>
  </si>
  <si>
    <t>Муниципальная  программа «Развитие физической культуры и спорта в городском поселении «Город Вяземский» на 2018-2020 годы»</t>
  </si>
  <si>
    <t>Организация и проведение мероприятий, направленных на развитие  физической культуры в рамках муниципальной  программы «Развитие физической культуры и спорта в городском поселении «Город Вяземский» на 2018-2020 годы»</t>
  </si>
  <si>
    <t>100 1 03 02231 01 0000 110</t>
  </si>
  <si>
    <t>100 1 03 02241 01 0000 110</t>
  </si>
  <si>
    <t>100 1 03 02251 01 0000 110</t>
  </si>
  <si>
    <t>100 1 03 02261 01 0000 110</t>
  </si>
  <si>
    <t>122 2 02 49999 13 0000 150</t>
  </si>
  <si>
    <t>Организация и проведение городских спортивно-массовых мероприятий в рамках муниципальной  программы «Развитие физической культуры и спорта в городском поселении «Город Вяземский» на 2018-2020 годы»</t>
  </si>
  <si>
    <t>0,00</t>
  </si>
  <si>
    <t>Пенсия за выслугу лет муниципальным служащим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</si>
  <si>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</si>
  <si>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</si>
  <si>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</si>
  <si>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</si>
  <si>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Социальные выплаты гражданам, кроме публичных нормативных социальных выплат</t>
  </si>
  <si>
    <t>320</t>
  </si>
  <si>
    <t>Компенсация расходов по оплате за пользование коммунальными услугами почетной гражданке г. Вяземский в рамках непрограммных расходов органов местного самоуправления и муниципальных учреждений поселений</t>
  </si>
  <si>
    <t>9 1 1 00 10040</t>
  </si>
  <si>
    <t>Муниципальная  программа «Благоустройство территории городского поселения «Город Вяземский» на период 2018-2020 годы»</t>
  </si>
  <si>
    <t>Благоустройство территории городского поселения "Город Вяземский"   в рамках муниципальной  программы «Благоустройство территории городского поселения «Город Вяземский» на период 2018-2020 годы»</t>
  </si>
  <si>
    <t>Выполнение мероприятий по озеленению и содержанию зеленых насаждений в рамках муниципальной  программы «Благоустройство территории городского поселения «Город Вяземский» на период 2018-2020 годы»</t>
  </si>
  <si>
    <t>Выполнение мероприятий по санитарному содержанию и очистке территории в рамках муниципальной  программы «Благоустройство территории городского поселения «Город Вяземский» на период 2018-2020 годы»</t>
  </si>
  <si>
    <t>Выполнение прочих мероприятий по благоустройству в рамках муниципальной  программы «Благоустройство территории городского поселения «Город Вяземский» на период 2018-2020 годы»</t>
  </si>
  <si>
    <t>Невыясненные поступления</t>
  </si>
  <si>
    <t>12 0 00 00000</t>
  </si>
  <si>
    <t>12 0 01 00000</t>
  </si>
  <si>
    <t>12 0 01 00270</t>
  </si>
  <si>
    <t>Муниципальная  программа «Обеспечение жильем молодых семей в городском поселении «Город Вяземский» на 2016-2020 годы»</t>
  </si>
  <si>
    <t>15 0 00 00000</t>
  </si>
  <si>
    <t>Обеспечение жильем молодых семей в рамках муниципальной  программы «Обеспечение жильем молодых семей в городском поселении «Город Вяземский» на 2016-2020 годы»</t>
  </si>
  <si>
    <t>15 0 01  00000</t>
  </si>
  <si>
    <t>Субсидии гражданам на приобретение жилья</t>
  </si>
  <si>
    <t>322</t>
  </si>
  <si>
    <t>16 0 00 00000</t>
  </si>
  <si>
    <t>16 0 01 00000</t>
  </si>
  <si>
    <t>16 0 01 00030</t>
  </si>
  <si>
    <t>Всего по разделу</t>
  </si>
  <si>
    <t>Муниципальная программа "Развитие муниципальной службы в администрации городского поселения "Город Вяземский" на 2017-2020 годы»</t>
  </si>
  <si>
    <t>16 0 01 00040</t>
  </si>
  <si>
    <t xml:space="preserve">17 0 00 00000 </t>
  </si>
  <si>
    <t>Наименование кода администратора, группы, подгруппы, статьи, подстатьи</t>
  </si>
  <si>
    <t>122 0111 9110011060 870</t>
  </si>
  <si>
    <t>Резервные средства</t>
  </si>
  <si>
    <t xml:space="preserve">17 0 01 00000 </t>
  </si>
  <si>
    <t xml:space="preserve">17 0 01 00010 </t>
  </si>
  <si>
    <t>122</t>
  </si>
  <si>
    <t>Муниципальная программа "Управление муниципальной собственностью городского поселения "Город Вяземский" на 2015-2020 г.г."</t>
  </si>
  <si>
    <t>19 0 00 00000</t>
  </si>
  <si>
    <t>19 0 01 00000</t>
  </si>
  <si>
    <t>Мероприятия по приобретению, учету, управлению и распоряжению имуществом, составляющим   муниципальную казну городского поселения "Город Вяземский"  в рамках муниципальной программы "Управление муниципальной собственностью городского поселения "Город Вяземский" на 2015-2020 г.г."</t>
  </si>
  <si>
    <t>19 0 01 12010</t>
  </si>
  <si>
    <t>852</t>
  </si>
  <si>
    <t>19 0 01 12020</t>
  </si>
  <si>
    <t>19 0 01 12030</t>
  </si>
  <si>
    <t>01</t>
  </si>
  <si>
    <t>02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</si>
  <si>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</si>
  <si>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</si>
  <si>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</si>
  <si>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</si>
  <si>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</si>
  <si>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</si>
  <si>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</si>
  <si>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Обеспечение функций  аппарата органов местного самоуправления </t>
  </si>
  <si>
    <t>04</t>
  </si>
  <si>
    <t>72 000  00000</t>
  </si>
  <si>
    <t xml:space="preserve">Аппарат органов местного самоуправления (местных администраций) </t>
  </si>
  <si>
    <t>72 2 00 00000</t>
  </si>
  <si>
    <t>72 2 00 10010</t>
  </si>
  <si>
    <t xml:space="preserve">Расходы на обеспечение функций  аппарата органов местного самоуправления </t>
  </si>
  <si>
    <t>72 2 00 10020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</si>
  <si>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</si>
  <si>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сфере информационно-коммуникационных технологий</t>
  </si>
  <si>
    <t>242</t>
  </si>
  <si>
    <t xml:space="preserve">Уплата  прочих налогов и сборов </t>
  </si>
  <si>
    <t xml:space="preserve">Осуществление органами местного самоуправления управленческих функций по переданным полномочиям Хабаровского края  </t>
  </si>
  <si>
    <t>20 0 00 00000</t>
  </si>
  <si>
    <t>20 0 01 12020</t>
  </si>
  <si>
    <t>20 0 01 12030</t>
  </si>
  <si>
    <t>14 0 00 00000</t>
  </si>
  <si>
    <t>14 0 01 00000</t>
  </si>
  <si>
    <t>08 0 01 00190</t>
  </si>
  <si>
    <t>Исполнено</t>
  </si>
  <si>
    <t>% выполнения плана</t>
  </si>
  <si>
    <t>Закон Хабаровского края от 24.11.2010 №49 "О наделении органов местного самоуправления отдельными государственными полномочиями Хабаровского края по применению законодательства об административных правонарушениях"</t>
  </si>
  <si>
    <t>72 4 00 0П320</t>
  </si>
  <si>
    <t xml:space="preserve">Обеспечение деятельности представительного органа муниципального образования </t>
  </si>
  <si>
    <t>03</t>
  </si>
  <si>
    <t>73 0 00 00000</t>
  </si>
  <si>
    <t>Председатель представительного органа муниципального образования</t>
  </si>
  <si>
    <t>73 1 00 00000</t>
  </si>
  <si>
    <t>73 1 00 10010</t>
  </si>
  <si>
    <t>Обеспечение деятельности  Контрольно-счетной палаты муниципального образования</t>
  </si>
  <si>
    <t>06</t>
  </si>
  <si>
    <t>74 0 00 00000</t>
  </si>
  <si>
    <t>Расходы на обеспечение функций  Контрольно-счетной палаты муниципального образования</t>
  </si>
  <si>
    <t>74 6 00 00000</t>
  </si>
  <si>
    <t>74  6 00 10010</t>
  </si>
  <si>
    <t>Прочие непрограммные расходы органов местного самоуправления и  муниципальных учреждений поселений</t>
  </si>
  <si>
    <t xml:space="preserve">01 </t>
  </si>
  <si>
    <t>91 1 00 00000</t>
  </si>
  <si>
    <t>Выполнение прочих расходных обязательств  муниципального образования в рамках непрограммных расходов органов местного самоуправления и  муниципальных учреждений поселений</t>
  </si>
  <si>
    <t>91 1 00  10030</t>
  </si>
  <si>
    <t>Уплата  иных платежей</t>
  </si>
  <si>
    <t>853</t>
  </si>
  <si>
    <t xml:space="preserve">Резервные средства </t>
  </si>
  <si>
    <t>870</t>
  </si>
  <si>
    <t>Резервный фонд  администрации городского поселения "Город Вяземский" в рамках непрограммных расходов органов местного самоуправления и  муниципальных учреждений поселений</t>
  </si>
  <si>
    <t>11</t>
  </si>
  <si>
    <t>Осуществление мероприятий в области предупреждения и ликвидации последствий чрезвычайных ситуаций и области гражданской обороны  в рамках непрограммных расходов органов местного самоуправления и  муниципальных учреждений поселений</t>
  </si>
  <si>
    <t>09</t>
  </si>
  <si>
    <t>91 1  00 11070</t>
  </si>
  <si>
    <t>Закупка товаров, работ, услуг в целях формирования государственного материального резерва, резервов материальных ресурсов</t>
  </si>
  <si>
    <t>232</t>
  </si>
  <si>
    <t xml:space="preserve">Субсидии организациям автомобильного транспорта, оказывающим услуги по транспортному обеспечению населения в пригородном и внутримуниципальном сообщении в рамках непрограммных расходов органов местного самоуправления и мунципальных учреждений поселений </t>
  </si>
  <si>
    <t>08</t>
  </si>
  <si>
    <t>91 1 00 11080</t>
  </si>
  <si>
    <t>10</t>
  </si>
  <si>
    <t>9 1 1 00 11090</t>
  </si>
  <si>
    <t>Пособия и компенсации гражданам и иные социальные выплаты, кроме публичных нормативных обязательств</t>
  </si>
  <si>
    <t>321</t>
  </si>
  <si>
    <t>91 1  00 12010</t>
  </si>
  <si>
    <t xml:space="preserve">Предоставление иных межбюджетных трансфертов из бюджетов поселений  бюджету муниципального  района на осуществление органами местного самоуправления управленческих функций по переданным полномочиям от поселений  в рамках непрограммных расходов органов местного самоуправления и муниципальных учреждений поселений, в соответствии с заключенным соглашением по организации в границах поселения теплоснабжения населения в части централизованной поставки топлива </t>
  </si>
  <si>
    <t xml:space="preserve">91 1 00  16000 </t>
  </si>
  <si>
    <t xml:space="preserve">Иные межбюджетные трансферты из бюджетов поселений бюджету муниципального  района на осуществление органами местного самоуправления управленческих функций по переданным полномочиям от поселений  в рамках непрограммных расходов органов местного самоуправления и муниципальных учреждений поселений, в соответствии с заключенным соглашением по организации в границах поселения теплоснабжения населения в части централизованной поставки топлива </t>
  </si>
  <si>
    <t>91 1 00  16120</t>
  </si>
  <si>
    <t>Иные межбюджетные трансферты</t>
  </si>
  <si>
    <t>540</t>
  </si>
  <si>
    <t>91 1 00 16250</t>
  </si>
  <si>
    <t>Осуществление полномочий по реализации Федерального закона от 28 .03.1998 № 53-ФЗ "О воинской обязанности и военной службе" первичного воинского учета на территориях, где отсутствуют военные комиссариаты" в рамках непрограммных расходов органов местного самоуправления и муниципальных учреждений поселений</t>
  </si>
  <si>
    <t xml:space="preserve">02 </t>
  </si>
  <si>
    <t>91 1 00 51180</t>
  </si>
  <si>
    <t>ИТОГО РАСХОДОВ</t>
  </si>
  <si>
    <t>РЗ</t>
  </si>
  <si>
    <t>ПР</t>
  </si>
  <si>
    <t xml:space="preserve">Администрация городского поселения "Город Вяземский" </t>
  </si>
  <si>
    <t>00</t>
  </si>
  <si>
    <t>00 0 00 00000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</si>
  <si>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</si>
  <si>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</si>
  <si>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</si>
  <si>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</si>
  <si>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Непрограммные расходы органов местного самоуправления и  муниципальных учреждений поселений</t>
  </si>
  <si>
    <t>122 1 14 02053 13 0000 440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</si>
  <si>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</si>
  <si>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91 0 00  00000 </t>
  </si>
  <si>
    <t xml:space="preserve">91 1 00  00000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</si>
  <si>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</si>
  <si>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</si>
  <si>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91 0 00 00000</t>
  </si>
  <si>
    <t>Прочие непрограммные расходы  органов местного самоуправления и  муниципальных учреждений поселений</t>
  </si>
  <si>
    <t>Другие общегосударственные вопросы</t>
  </si>
  <si>
    <t>01 0 00 00000</t>
  </si>
  <si>
    <t>13</t>
  </si>
  <si>
    <t>Налог, взимаемый в связи с применением упрощенной системы налогообложения</t>
  </si>
  <si>
    <t xml:space="preserve">Национальная оборона </t>
  </si>
  <si>
    <t>Мобилизационная и вневойсковая подготовка</t>
  </si>
  <si>
    <t>91 0 00  00000</t>
  </si>
  <si>
    <t>Прочие непрограммные расходы  органов местного самоуправления и муниципальных учреждений поселений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</si>
  <si>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</si>
  <si>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</si>
  <si>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 xml:space="preserve">000 </t>
  </si>
  <si>
    <t>91 1 00  00000</t>
  </si>
  <si>
    <t>Другие вопросы в области национальной безопасности и правоохранительной деятельности</t>
  </si>
  <si>
    <t>14</t>
  </si>
  <si>
    <t xml:space="preserve">00 0 00 00000 </t>
  </si>
  <si>
    <t>Национальная  экономика</t>
  </si>
  <si>
    <t xml:space="preserve">Транспорт                                                           </t>
  </si>
  <si>
    <t>Дорожное хозяйство (дорожные фонды)</t>
  </si>
  <si>
    <t xml:space="preserve">04 </t>
  </si>
  <si>
    <t>Земельный налог с физических лиц, обладающих земельным участком, расположенным в границах городских поселений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</si>
  <si>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</si>
  <si>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</si>
  <si>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</si>
  <si>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</si>
  <si>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</si>
  <si>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 xml:space="preserve">05 </t>
  </si>
  <si>
    <t>Коммунальное хозяйство</t>
  </si>
  <si>
    <t>Прочие непрограммные расходы органов местного самоуправления и муниципальных учреждений поселений</t>
  </si>
  <si>
    <t>Благоустройство</t>
  </si>
  <si>
    <t>Социальная политика</t>
  </si>
  <si>
    <t>Пенсионное обеспечение</t>
  </si>
  <si>
    <t>91  0 00 00000</t>
  </si>
  <si>
    <t>91  1 00 00000</t>
  </si>
  <si>
    <t>Социальное обеспечение населения</t>
  </si>
  <si>
    <t xml:space="preserve">91 0 00 00000 </t>
  </si>
  <si>
    <t xml:space="preserve">Физическая культура и спорт </t>
  </si>
  <si>
    <t>Массовый спорт</t>
  </si>
  <si>
    <t xml:space="preserve">11 </t>
  </si>
  <si>
    <t>Наименование программы</t>
  </si>
  <si>
    <t xml:space="preserve">Собственные средства </t>
  </si>
  <si>
    <t>Всего</t>
  </si>
  <si>
    <t>% исполнения</t>
  </si>
  <si>
    <t>Муниципальная программа "Управление муниципальной собственностью городского поселения "Город Вяземский" на 2015-2020 г.г.»</t>
  </si>
  <si>
    <t>№  п/п</t>
  </si>
  <si>
    <t>000 01 00 00 00 00 0000 000</t>
  </si>
  <si>
    <t>Источники внутреннего финансирования дефицитов бюджетов</t>
  </si>
  <si>
    <t>240</t>
  </si>
  <si>
    <t>Иные закупки товаров, работ и услуг для обеспечения государственных (муниципальных) нужд</t>
  </si>
  <si>
    <t xml:space="preserve">17 0 01 00020 </t>
  </si>
  <si>
    <t>850</t>
  </si>
  <si>
    <t>Уплата налогов, сборов и иных платежей</t>
  </si>
  <si>
    <t>Мероприятия по определению рыночной стоимости объектов недвижимости, находящихся в муниципальной собственности для их дальнейшей продажи посредством торгов, а также в целях заключения договоров аренды в рамках муниципальной программы "Управление муниципальной собственностью городского поселения "Город Вяземский" на 2015-2020 г.г."</t>
  </si>
  <si>
    <t>830</t>
  </si>
  <si>
    <t>831</t>
  </si>
  <si>
    <t>Исполнение судебных актов</t>
  </si>
  <si>
    <t>230</t>
  </si>
  <si>
    <t>Закупка товаров, работ, услуг в целях формирования государственного материального резерва</t>
  </si>
  <si>
    <t>810</t>
  </si>
  <si>
    <t>Субсидии юридическим лицам (кроме некоммерческих организаций), индивидуальным предпринимателям,  физическим лицам -производителям товаров, работ, услуг</t>
  </si>
  <si>
    <t>Субсидии  (гранты в форме субсидий) на финансовое обеспечение затрат в связи с производством (реализацией товаров), выполнением работ, оказанием услуг, не подлежащие казначейскому сопровождению</t>
  </si>
  <si>
    <t>813</t>
  </si>
  <si>
    <t>Субсидии некоммерческим организациям (за исключением государственных (муниципальных) учреждений)</t>
  </si>
  <si>
    <t xml:space="preserve"> Субсидии (гранты в форме субсидий), не подлежащие казначейскому сопровождению</t>
  </si>
  <si>
    <t>633</t>
  </si>
  <si>
    <t>122 01 05 00 00 00 0000 000</t>
  </si>
  <si>
    <t xml:space="preserve">Изменение остатков средств на счетах по учету средств бюджета </t>
  </si>
  <si>
    <t>122 01 05 00 00 00 0000 500</t>
  </si>
  <si>
    <t>Увеличение остатков средств бюджетов</t>
  </si>
  <si>
    <t>122 01 05 02 00 00 00 00 500</t>
  </si>
  <si>
    <t>Увеличение прочих остатков  средств  бюджетов</t>
  </si>
  <si>
    <t>122 01 05 02 01 00 00 00 510</t>
  </si>
  <si>
    <t>Увеличение прочих остатков денежных средств  бюджетов</t>
  </si>
  <si>
    <t>122 01 05 02 01 13 0000 510</t>
  </si>
  <si>
    <t>Увеличение прочих остатков  средств  бюджетов городских поселений</t>
  </si>
  <si>
    <t>122 01 05 00 00 00 0000 600</t>
  </si>
  <si>
    <t>Уменьшение остатков средств бюджетов</t>
  </si>
  <si>
    <t>122 01 05 02 00 00 0000 600</t>
  </si>
  <si>
    <t>Уменьшение прочих остатков  средств местных бюджетов</t>
  </si>
  <si>
    <t>122 01 05 02 01 00 0000 610</t>
  </si>
  <si>
    <t>Муниципальная  программа «Благоустройство территории городского поселения «Город Вяземский» на период 2018-2020 годов»</t>
  </si>
  <si>
    <t>Уменьшение прочих остатков денежных средств бюджетов</t>
  </si>
  <si>
    <t>122 01 05 02 01 13 0000 610</t>
  </si>
  <si>
    <t xml:space="preserve">Уменьшение прочих остатков денежных средств  бюджетов городских  поселений </t>
  </si>
  <si>
    <t>Итого источников внутреннего финансирования дефицита бюджета городского поселения</t>
  </si>
  <si>
    <t>Наименование кода администратора, группы, подгруппы, статьи, подстатьи, элемента, группы подвида, аналитической группы подвида источников финансирования внутреннего дефицита бюджета поселения</t>
  </si>
  <si>
    <t>Источники финансирования дефицита</t>
  </si>
  <si>
    <t>Код</t>
  </si>
  <si>
    <t>182 1 01 02010 01 0000 110</t>
  </si>
  <si>
    <t>182 1 01 02020 01 0000 110</t>
  </si>
  <si>
    <t>182 1 01 02030 01 0000 110</t>
  </si>
  <si>
    <t>182 1 01 02000 01 0000 110</t>
  </si>
  <si>
    <t>182 1 01 00000 00 0000 000</t>
  </si>
  <si>
    <t>100 1 03 00000 00 0000 000</t>
  </si>
  <si>
    <t>182 1 05 01000 00 0000 110</t>
  </si>
  <si>
    <t xml:space="preserve"> 182 1 06 01030 13 0000 110</t>
  </si>
  <si>
    <t xml:space="preserve"> 182 1 06 04000 02 0000 110</t>
  </si>
  <si>
    <t xml:space="preserve"> 182 1 06 06000 00 0000 110</t>
  </si>
  <si>
    <t>182 1 06 06030 03 0000 110</t>
  </si>
  <si>
    <t>182 1 06 06033 13 0000 110</t>
  </si>
  <si>
    <t>182 1 06 06040 00 0000 110</t>
  </si>
  <si>
    <t>182 1 06 06043 13 0000 110</t>
  </si>
  <si>
    <t>011 1 11 05013 13 0000 120</t>
  </si>
  <si>
    <t>122 1 11 05 025 13 0000 120</t>
  </si>
  <si>
    <t>122 1 11 05075 13 0000 120</t>
  </si>
  <si>
    <t>122 1 11 09045 13 0000 120</t>
  </si>
  <si>
    <t>122 1 13 02990 00 0000 130</t>
  </si>
  <si>
    <t>122 1 13 02995 13 0000 130</t>
  </si>
  <si>
    <t>122 1 14 02053 13 0000 410</t>
  </si>
  <si>
    <t>011 1 14 06013 13 0000 430</t>
  </si>
  <si>
    <t>122 1 17 01050 13 000 180</t>
  </si>
  <si>
    <t>182 1 05 00000 00 0000 110</t>
  </si>
  <si>
    <t>122 2 02 00000 00 0000 000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</si>
  <si>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</si>
  <si>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000 1 00 00000 00 0000 000</t>
  </si>
  <si>
    <t>000 1 16 00000 00 0000000</t>
  </si>
  <si>
    <t>НАЛОГОВЫЕ И НЕНАЛОГОВЫЕ ДОХОДЫ</t>
  </si>
  <si>
    <t>НАЛОГИ НА ПРИБЫЛЬ, 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</si>
  <si>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</si>
  <si>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  осуществляется в соответствии со статьями 227,227.1 и 228 Налогового кодекса Российской Федерации</t>
  </si>
  <si>
    <t>Налог на доходы физических лиц с доходов, полученных для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</si>
  <si>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лицами,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</si>
  <si>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</si>
  <si>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</si>
  <si>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</si>
  <si>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</si>
  <si>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сельскохозяйственный налог</t>
  </si>
  <si>
    <t>000 1 06 00000 00 0000 000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</si>
  <si>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</si>
  <si>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Транспортный налог</t>
  </si>
  <si>
    <t>Транспортный налог с организаций</t>
  </si>
  <si>
    <t>Транспортный налог с физических лиц</t>
  </si>
  <si>
    <t xml:space="preserve">Земельный налог 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</si>
  <si>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</si>
  <si>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</si>
  <si>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</si>
  <si>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</si>
  <si>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</si>
  <si>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</si>
  <si>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</si>
  <si>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</si>
  <si>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</si>
  <si>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000 1 14 00000 00 0000 000</t>
  </si>
  <si>
    <t>ДОХОДЫ ОТ ПРОДАЖИ МАТЕРИАЛЬНЫХ И НЕМАТЕРИАЛЬНЫХ АКТИВОВ</t>
  </si>
  <si>
    <t>Назначено</t>
  </si>
  <si>
    <t>Исполнено (тыс.руб.)</t>
  </si>
  <si>
    <t>Назначено  (тыс.руб.)</t>
  </si>
  <si>
    <t>Привлеченные средства</t>
  </si>
  <si>
    <t xml:space="preserve">Прочая закупка товаров, работ и услуг </t>
  </si>
  <si>
    <t>Муниципальная программа "Проведение общественно-значимых, праздничных мероприятий  на территории городского поселения «Город Вяземский» на 2018-2020 годы»</t>
  </si>
  <si>
    <t>Организация и проведение общественно-значимых, праздничных мероприятий в рамках муниципальной программы "Проведение общественно-значимых, праздничных мероприятий  на территории городского поселения «Город Вяземский» на 2018-2020 годы»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</si>
  <si>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(суммы денежных взысканий (штрафов) по соответствующему платежу согласно законодательству Росийской Федерации)</t>
  </si>
  <si>
    <t>122 2 02 35118 13 0000 150</t>
  </si>
  <si>
    <t>Организация и проведение государственных праздников и массовых уличных праздников на территории городского поселения в рамках муниципальной программы "Проведение общественно-значимых, праздничных мероприятий  на территории городского поселения «Город Вяземский» на 2018-2020 годы»</t>
  </si>
  <si>
    <t>Организация и проведение профессиональных праздников в рамках муниципальной программы "Проведение общественно-значимых, праздничных мероприятий  на территории городского поселения «Город Вяземский» на 2018-2020 годы»</t>
  </si>
  <si>
    <t>20 0 01 12010</t>
  </si>
  <si>
    <t>Муниципальная  программа «Профилактика правонарушений на территории городского поселения «Город Вяземский» на 2018-2020 годы»</t>
  </si>
  <si>
    <t>Муниципальная программа «Комплексное развитие систем транспортной инфраструктуры городского поселения «Город Вяземский» на период 2018-2027 годы.»</t>
  </si>
  <si>
    <t>122 2 02 30024 13 0000 150</t>
  </si>
  <si>
    <t>Муниципальная программа "Обеспечение безопасности дорожного движения в городском поселении "Город Вяземский" на 2018-2021 годы»</t>
  </si>
  <si>
    <t>03 0 01 00140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</si>
  <si>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</si>
  <si>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</si>
  <si>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«Комплексное развитие систем транспортной инфраструктуры городского поселения «Город Вяземский» на период 2018-2027 годы»</t>
  </si>
  <si>
    <t xml:space="preserve"> Основное мероприятие "Капитальный и текущий ремонт, содержание дорожной сети " в рамках муниципальной программы «Комплексное развитие систем транспортной инфраструктуры городского поселения «Город Вяземский» на период 2018-2027 годы»</t>
  </si>
  <si>
    <t>122 2 02 25555 13 0000 150</t>
  </si>
  <si>
    <t>122 2 02 25497 13 0000 150</t>
  </si>
  <si>
    <t>Субсидии бюджетам городских поселений на реализацию мероприятий по обеспечению жильем молодых семей</t>
  </si>
  <si>
    <t>91 1 00  16130</t>
  </si>
  <si>
    <t xml:space="preserve">Иные межбюджетные трансферты из бюджетов поселений бюджету муниципального  района на осуществление органами местного самоуправления управленческих функций по переданным полномочиям от поселений  в рамках непрограммных расходов органов местного самоуправления и муниципальных учреждений поселений, в соответствии с заключенным соглашением по организации в границах поселения газоснабжения населения </t>
  </si>
  <si>
    <t>Уплата иных платежей</t>
  </si>
  <si>
    <t>Капитальные вложения в объекты государственной (муниципальной) собственности</t>
  </si>
  <si>
    <t>414</t>
  </si>
  <si>
    <t>410</t>
  </si>
  <si>
    <t>400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</si>
  <si>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</si>
  <si>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</si>
  <si>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Иные бюджетные ассигнования</t>
  </si>
  <si>
    <t>800</t>
  </si>
  <si>
    <t>Муниципальная программа "Использование земельных ресурсов городского поселения "Город Вяземский" на период 2016-2020 годы"</t>
  </si>
  <si>
    <t>Муниипальная программа "Использование земельных ресурсов городского поселения "Город Вяземский" на период 2016-2020 годы"</t>
  </si>
  <si>
    <t>Единый сельскохозяйственный налог (за налоговые периоды, истекшие до 1 января 2011 года)</t>
  </si>
  <si>
    <t>Муниципальная программа "Формирование комфортной городской среды городского поселения "Город Вяземский" на 2018-2024 год"</t>
  </si>
  <si>
    <t>182 1 01 02050 01 2100 110</t>
  </si>
  <si>
    <t>100 1 03 02000 01 0000 110</t>
  </si>
  <si>
    <t xml:space="preserve">Акцизы по подакцизным товарам (продукции), производимым на территории Российской Федерации                                                                   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</si>
  <si>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</si>
  <si>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</si>
  <si>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</si>
  <si>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</si>
  <si>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</si>
  <si>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</si>
  <si>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</si>
  <si>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</si>
  <si>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</si>
  <si>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</si>
  <si>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</si>
  <si>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</si>
  <si>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182 1 05 01010 01 0000 110</t>
  </si>
  <si>
    <t>Налог, взимаемый с налогоплательщиков, выбравших в качестве объекта налогообложения  доходы</t>
  </si>
  <si>
    <t>182 1 05 01020 01 0000 110</t>
  </si>
  <si>
    <t>182 1 05 03000 01 0000 110</t>
  </si>
  <si>
    <t>182 1 05 03010 01 0000 110</t>
  </si>
  <si>
    <t>182 1 05 03020 01 0000 110</t>
  </si>
  <si>
    <t xml:space="preserve"> 182 1 06 01000 00 0000 110</t>
  </si>
  <si>
    <t>Налог на имущество физических лиц</t>
  </si>
  <si>
    <t>182 1 05 01011 01 0000 110</t>
  </si>
  <si>
    <t>182 1 05 01021 01 0000 110</t>
  </si>
  <si>
    <t>182 1 06 04011 02 0000 110</t>
  </si>
  <si>
    <t>182 1 06 04012 02 0000 110</t>
  </si>
  <si>
    <t>в т.ч. Налоговые доходы</t>
  </si>
  <si>
    <t>в т.ч. Неналоговые доходы</t>
  </si>
  <si>
    <t>011 1 11 05010 00 0000 120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</si>
  <si>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</si>
  <si>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122 1 11 05020 00 0000 120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</si>
  <si>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</si>
  <si>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122 1 11 05070 00 0000 120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</si>
  <si>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</si>
  <si>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122 1 11 09000 00 0000 120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</si>
  <si>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</si>
  <si>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122 1 13 02000 00 0000 130</t>
  </si>
  <si>
    <t>Доходы от компенсации затрат государства</t>
  </si>
  <si>
    <t>000 114 02000 00 0000 000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</si>
  <si>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</si>
  <si>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122 1 14 02050 13 0000 410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</si>
  <si>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</si>
  <si>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011 1 14 06010 00 0000 430</t>
  </si>
  <si>
    <t>Доходы от продажи земельных участков, государственная собственность на которые не разграничена</t>
  </si>
  <si>
    <t>011 1 14 06000 00 0000 430</t>
  </si>
  <si>
    <t>Доходы от продажи земельных участков, находящихся в государственной и муниципальной собственности</t>
  </si>
  <si>
    <t>872 1 16 02000 02 0000 140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</si>
  <si>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</si>
  <si>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872 1 16 02020 02 0000 140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</si>
  <si>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</si>
  <si>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122 1 16 07000 01 0000 140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</si>
  <si>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</si>
  <si>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122 1 16 07010 00 0000 140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</si>
  <si>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</si>
  <si>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122 1 16 07010 13 0000 140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</si>
  <si>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</si>
  <si>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</si>
  <si>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122 1 16 07090 13 0000 140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</si>
  <si>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</si>
  <si>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122 1 16 07090 00 0000 140</t>
  </si>
  <si>
    <t>122 2 02 10000 00 0000 150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</si>
  <si>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</si>
  <si>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</si>
  <si>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122 2 02 20000 00 0000 150</t>
  </si>
  <si>
    <t>Субсидии бюджетам бюджетной системы Российской Федерации (межбюджетные субсидии)</t>
  </si>
  <si>
    <t>122 2 02 25497 00 0000 150</t>
  </si>
  <si>
    <t>Субсидии бюджетам на реализацию мероприятий по обеспечению жильем молодых семей</t>
  </si>
  <si>
    <t>122 2 02 25555 00 0000 150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</si>
  <si>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</si>
  <si>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</si>
  <si>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122 2 02 30000 00 0000 150</t>
  </si>
  <si>
    <t>Субвенции бюджетам бюджетной системы Российской Федерации</t>
  </si>
  <si>
    <t>122 2 02 30024 00 0000 150</t>
  </si>
  <si>
    <t>Субвенции местным бюджетам на выполнение передаваемых полномочий субъектов Российской Федерации</t>
  </si>
  <si>
    <t>122 2 02 35118 00 0000 150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</si>
  <si>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</si>
  <si>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</si>
  <si>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122 2 02 40000 00 0000 150</t>
  </si>
  <si>
    <t>122 2 02 49999 00 0000 150</t>
  </si>
  <si>
    <t xml:space="preserve">Прочие межбюджетные трансферты, передаваемые бюджетам </t>
  </si>
  <si>
    <t>Муниципальная программа "Обеспечение первичных мер пожарной безопасности на территории городского поселения "Город Вяземский" на 2018-2020 годы"</t>
  </si>
  <si>
    <t>Проведение мероприятий, направленных на обеспечение первичных мер пожарной безопасности на территории городского поселения "Город Вяземский"  в рамках муниципальной программы "Обеспечение первичных мер пожарной безопасности на территории городского поселения "Город Вяземский" на 2018-2020 годы"</t>
  </si>
  <si>
    <t>Устройство противопожарной минерализованной полосы в рамках муниципальной программы "Обеспечение первичных мер пожарной безопасности на территории городского поселения "Город Вяземский" на 2018-2020 годы"</t>
  </si>
  <si>
    <t>Муниципальная программа «Развитие и поддержка малого и среднего предпринимательства в городском поселении «Город Вяземский» на 2017-2025 годы»</t>
  </si>
  <si>
    <t>Содействие созданию и развитию объектов инфраструктуры поддержки  малого и среднего предпринимательства 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</si>
  <si>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Обеспечение деятельности Фонда поддержки малого предпринимательства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</si>
  <si>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070 02 00190</t>
  </si>
  <si>
    <t>Содействие расширению доступа малого и среднего предпринимательства к финансовым ресурсам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</si>
  <si>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Назначено на 2020 год</t>
  </si>
  <si>
    <t>Глава</t>
  </si>
  <si>
    <t>Общегосударственные расходы</t>
  </si>
  <si>
    <t>Обеспечение функционирования высшего должностного лица муниципального образования городского поселения</t>
  </si>
  <si>
    <t>91 1 00 13910</t>
  </si>
  <si>
    <t>Премирование победителей смотра-конкурса на лучшую организацию работы представительных органов муниципальных образований края</t>
  </si>
  <si>
    <t>Организация профессиональной переподготовки муниципальных служащих  в рамках муниципальной программы "Развитие муниципальной службы в администрации городского поселения "Город Вяземский" на 2021-2023 годы"</t>
  </si>
  <si>
    <t>91 1 00 10060</t>
  </si>
  <si>
    <t xml:space="preserve"> Мероприятия в рамках полномочий по владению, пользованию и распоряжению имуществом, находящимся в  муниципальной  собственности городского поселения "Город Вяземский"  в рамках муниципальной программы "Управление муниципальной собственностью городского поселения "Город Вяземский" на 2015-2020 г.г."</t>
  </si>
  <si>
    <t>Проведение технической инвентаризации и паспортизации объектов недвижимости городского поселения "Город Вяземский" в рамках муниципальной программы "Управление муниципальной собственностью городского поселения "Город Вяземский" на 2015-2020 г.г."</t>
  </si>
  <si>
    <t>Мероприятия в рамках полномочий по владению, пользованию и распоряжению земельными участками, находящихся в границах городского поселения "Город Вяземский" в рамках муниципальной программы "Использование земельных ресурсов городского поселения "Город Вяземский" на период 2016-2020 годы"</t>
  </si>
  <si>
    <t>Мероприятия по проведению кадастровых работ с целью осуществления государственного кадастрового учета по земельным учаскам, предоставляемым в собственность гражданам, имеющим трех и более детей в рамках муниципальной программы "Использование земельных ресурсов городского поселения "Город Вяземский" на период 2016-2020 годы"</t>
  </si>
  <si>
    <t>Мероприятия по формированию перспективных земельных участков для проведения торгов и определения начальной максимальной цены земельного участка в рамках муниципальной программы "Использование земельных ресурсов городского поселения "Город Вяземский" на период 2016-2020 годы"</t>
  </si>
  <si>
    <t>Мероприятия по проведению кадастровых работ с целью по отнесению земельных участков в муниципальную собственность с последующей их государственной регистрацией в рамках муниципальной программы "Использование земельных ресурсов городского поселения "Город Вяземский" на период 2016-2020 годы"</t>
  </si>
  <si>
    <t>Исполнение судебных актов Российской Федерации и мировых соглашений по возмещению причиненного вреда</t>
  </si>
  <si>
    <t>Профилактика правонарушений на территории городского поселения  в рамках муниципальной  программы «Профилактика правонарушений на территории городского поселения «Город Вяземский» на 2018-2020 годы»</t>
  </si>
  <si>
    <t>Обслуживание подсистемы видеонаблюдения АПК "Безопасный город" в рамках муниципальной  программы «Профилактика правонарушений на территории городского поселения «Город Вяземский» на 2018-2020 годы»</t>
  </si>
  <si>
    <t>Субсидии  из краевого бюджета и софинансирование из бюджета городского поселения части затрат субъектов малого и среднего предпринимательства, осуществляющих приоритетные виды деятельности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</si>
  <si>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070 01SC26П</t>
  </si>
  <si>
    <t>Субсидии из краевого бюджета и софинансирование из бюджета городского поселения на предоставление субсидий (грантов) начинающим предпринимателям - субъектам   малого и среднего предпринимательства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</si>
  <si>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070 01SC26Н</t>
  </si>
  <si>
    <t>Субсидии из краевого бюджета на обеспечение деятельности  Фонда поддержки малого и среднего предпринимательства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</si>
  <si>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070 02SC260</t>
  </si>
  <si>
    <t>630</t>
  </si>
  <si>
    <t>Имущественный взнос от учредителя  в рамках муниципальной программы «Развитие и поддержка малого и среднего предпринимательства в городском поселении «Город Вяземский» на 2017-2025 годы»</t>
  </si>
  <si>
    <t>Расходы на мероприятия по капитальному ремонту общего имущества в многоквартирных домах соразмерно муниципальной доле в праве общей собственности на это имущество в целях исполнения ст. 158 Жилищного кодекса РФ  рамках муниципальной программы "Обеспечение функционирования и развития жилищного фонда городского поселения "Город Вяземский" на 2017-2020 годы"</t>
  </si>
  <si>
    <t>Иные межбюджетные трансферты из бюджета района бюджету городского поселения на выполнение проектных и изыскательских работ по объекту : "Комплекс очистных соружений, канализационной сети и канализационной насосной станции" в рамках муниципальной программы "Комплексное развитие системы коммунальной инфраструктуры на территории  городского поселения «Город Вяземский»  на 2014-2020 годы"</t>
  </si>
  <si>
    <t>09 0 02 1391К</t>
  </si>
  <si>
    <t>09 0 02 1391М</t>
  </si>
  <si>
    <t>Иные межбюджетные трансферты из бюджета городского поселения на выполнение мероприятий в рамках непрограммных  расходов органов местного самоуправления и муниципальных учреждений поселения</t>
  </si>
  <si>
    <t xml:space="preserve">Предоставлении грантов по итогам смотров-конкурсов по благоустройству в рамках муниципальной  программы «Благоустройство территории городского поселения «Город Вяземский» на период 2018-2020 годы» </t>
  </si>
  <si>
    <t>11 0 01 00270</t>
  </si>
  <si>
    <t>Муниципальная  программа «Формирование комфортной городской среды" городского поселения «Город Вяземский» на 2018-2024 год»</t>
  </si>
  <si>
    <t>Формирование комфортной городской среды в рамках муниципальной программы «Формирование комфортной городской среды" городского поселения «Город Вяземский» на 2018-2024 год»</t>
  </si>
  <si>
    <t>Благоустройство общественных территорий многоквартирных домов в городе Вяземский в рамках муниципальной программы  «Формирование комфортной городской среды" городского поселения «Город Вяземский» на 2018-2024 год»</t>
  </si>
  <si>
    <t>14 0 01 00020</t>
  </si>
  <si>
    <t xml:space="preserve">Субсидии из краевого бюджета бюджету городского поселения и софинансирование расходных обязательств из бюджета городского поселения на выполнение мероприятий по формированию современной городской среды в рамках муниципальной программы "Формирование комфортной городской среды городского поселения "Город Вяземский" на 2018-2024 год" (общественные территории)    </t>
  </si>
  <si>
    <t>14 0 F2 5555A</t>
  </si>
  <si>
    <t xml:space="preserve">Благоустройство мест массового отдыха населения (городской парк) в рамках муниципальной программы "Формирование комфортной городской среды" городского поселения "Город Вяземский" на 2018-2024 год </t>
  </si>
  <si>
    <t>14 0 01 00030</t>
  </si>
  <si>
    <t>Иные межбюджетные трансферты из краевого бюджета в целях поддержки проектов по развитию териториального общественного самоуправления  в рамках непрограммых расходов органов местного самоуправления и муниципальных учреждений поселения</t>
  </si>
  <si>
    <t xml:space="preserve">91 1 00 0И150 </t>
  </si>
  <si>
    <t>Субсидии (гранты в форме субсидий), не подлежащие казначейскому сопровождению</t>
  </si>
  <si>
    <t xml:space="preserve">Субсидии из краевого бюджета бюджету городского поселения и софинансирование расходных обязательств из бюджета городского поселения на предоставление социальных выплат молодым семьям на приобретение жилого помещения или создание объекта индивидуального жилищного строительства в рамках муниципальной программы "Обеспечение жильем молодых семей в городском поселении "Город Вяемский" на 2016-2020 годы" </t>
  </si>
  <si>
    <t>15001L497M</t>
  </si>
  <si>
    <t>Предоставление субсидии организациям коммунального хозяйства, оказывающим услуги по реализации угля населению городского поселения  для нужд отопления в рамках непрограммных расходов органов местного самоуправления и муниципальных учреждений поселений</t>
  </si>
  <si>
    <t>Создание условий для вовлечения различных групп населения  городского поселения к регулярным занятиям физической культуры и спорта в рамках муниципальной  программы «Развитие физической культуры и спорта в городском поселении «Город Вяземский» на 2018-2020 годы»</t>
  </si>
  <si>
    <t>71 02 00190</t>
  </si>
  <si>
    <t>72 02 00190</t>
  </si>
  <si>
    <t>122 2 02 29999 00 0000 150</t>
  </si>
  <si>
    <t>Прочие субсидии</t>
  </si>
  <si>
    <t>122 2 02 29999 13 0000 150</t>
  </si>
  <si>
    <t>Прочие субсидии бюджетам городских поселений</t>
  </si>
  <si>
    <t xml:space="preserve">122 1 16 10032 13 0000 140
</t>
  </si>
  <si>
    <t xml:space="preserve"> 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</si>
  <si>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122 1 16 10030 13 0000 140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</si>
  <si>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</si>
  <si>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Дотации бюджетам городских поселений на выравнивание бюджетной обеспеченности из бюджетов муниципальных районов</t>
  </si>
  <si>
    <t>71 0 00 00000</t>
  </si>
  <si>
    <t>71 1 00 00000</t>
  </si>
  <si>
    <t>71 1 00 10010</t>
  </si>
  <si>
    <t>72 4 00 00000</t>
  </si>
  <si>
    <t>НАЛОГИ НА ИМУЩЕСТВО</t>
  </si>
  <si>
    <t>070 01 00170</t>
  </si>
  <si>
    <t>Субсидирование части затрат субъектов малого и среднего предпринимательств, осуществляющих приоритетные виды деятельности в рамках муниципальной программы  «Развитие и поддержка малого и среднего предпринимательства в городском поселении «Город Вяземский» на 2017-2025 годы»</t>
  </si>
  <si>
    <t>Выполнение мероприятий по капитальному ремонту и ремонту дворовых территорий многоквартирных домов в рамках муниципальной программы «Формирование комфортной городской среды" городского поселения «Город Вяземский» на 2018-2024 год»</t>
  </si>
  <si>
    <t>Назначено (тыс.руб.)</t>
  </si>
  <si>
    <t>122 2 02 16001 13 0000 150</t>
  </si>
  <si>
    <t>Исполнение  доходов   бюджета городского поселения «Город Вяземский» по кодам классификации доходов бюджета за 9 месяцев 2020 года</t>
  </si>
  <si>
    <t>Исполнение  расходов бюджета городского поселения "Город Вяземский"  по ведомственной структуре расходов бюджета городского поселения за 9 месяцев  2020 года</t>
  </si>
  <si>
    <t>Исполнение по муниципальным программам городского поселения "Город Вяземский" за 9 месяцев 2020 года</t>
  </si>
  <si>
    <t xml:space="preserve">Расходы бюджета городского поселения "Город Вяземский" по разделам и подразделам классификации расходов бюджета за 9 месяцев 2020 года </t>
  </si>
  <si>
    <t xml:space="preserve">бюджета городского поселения "Город Вяземский" по кодам классификации источников финансирования дефицитов бюджета за 9 месяцев 2020 года </t>
  </si>
  <si>
    <t>Исполнено за 9 месяцев 2020 г.</t>
  </si>
  <si>
    <t>Отчет об использовании средств резервного фонда городского поселения                                 "Город Вяземский" за 9 месяцев 2020 года</t>
  </si>
  <si>
    <t>91 1 00 0И110</t>
  </si>
  <si>
    <t>Иные межбюджетные трансферты из краевого бюджета в бюджет городского поселения по итогам проведения смотра-конкурса представительных оргнаов на мероприятия в рамках непрограммных расходов органов местного самоуправления</t>
  </si>
  <si>
    <t>Выполнение работ связанных с осуществлением регулярных перевозок пассажиров и багажа автобусами по регулируемому тарифу погородскому маршруту</t>
  </si>
  <si>
    <t>91 1 00 11100</t>
  </si>
  <si>
    <t>Субсидии из краевого бюджета бюджету городского поселения и софинансирование расходных обязательств из бюджета городского поселения на выполнение мероприятий по капитальному ремонту и ремонту дворовых территорий многоквартирных домов в рамках муниципальной программы «Формирование комфортной городской среды" городского поселения «Город Вяземский» на 2018-2024 год»</t>
  </si>
  <si>
    <t>Охрана семьи и детства</t>
  </si>
  <si>
    <t>122 1 14 13090 13 0000 410</t>
  </si>
  <si>
    <t>122 2 02 16001 00 0000 150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</si>
  <si>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</si>
  <si>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 xml:space="preserve">122 1 14 13000 00 0000 000
</t>
  </si>
  <si>
    <t>Доходы от приватизации имущества, находящегося в государственной и муниципальной собственности</t>
  </si>
  <si>
    <t>73 1 00 10020</t>
  </si>
  <si>
    <t>Расходы на обеспечение функций председателя представительного органа муниципального образования</t>
  </si>
  <si>
    <t>14 0 01 ОС340</t>
  </si>
  <si>
    <t>Муниципальная программа "Развитие муниципальной службы в администрации городского поселения "Город Вяземский" на 2017-2020 годы"</t>
  </si>
  <si>
    <t>Профессиональное развитие кадрового потенциала администрации городского поселения "Город Вяземский" в рамках муниципальной программы "Развитие муниципальной службы в администрации городского поселения "Город Вяземский" на 2017-2020 годы"</t>
  </si>
  <si>
    <t>Организация повышения квалификации  муниципальных служащих  в рамках муниципальной программы "Развитие муниципальной службы в администрации городского поселения "Город Вяземский" на 2017-2020 годы"</t>
  </si>
  <si>
    <t xml:space="preserve">                                                                      Приложение №1                                                                                                             к решению Совета депутатов городского поселения "Город Вяземский"                            от  00. 10 .2020  №   000
  </t>
  </si>
  <si>
    <t xml:space="preserve">Приложение 2
к решению Совета депутатов городского поселения "Город Вяземский"                           от 00.10. 2020  № 000
</t>
  </si>
  <si>
    <t xml:space="preserve">Приложение 3
к решению Совета депутатов городского поселения "Город Вяземский"                          от 00.10. 2020  № 000
</t>
  </si>
  <si>
    <t xml:space="preserve">Приложение 4                                 к решению Совета депутатов городского поселения "Город Вяземский" от  00. 10. 2020  № 000  
  </t>
  </si>
  <si>
    <t xml:space="preserve">Приложение 5
к решению Совета депутатов городского поселения "Город Вяземский"                                                от  00.10. 2020  №  000
</t>
  </si>
  <si>
    <t xml:space="preserve">Приложение 6
к решению Совета депутатов городского поселения "Город Вяземский"                                       от 00.10. 2020 № 000    
</t>
  </si>
  <si>
    <t xml:space="preserve">Председатель Совета депутатов </t>
  </si>
  <si>
    <t xml:space="preserve">Временно исполняющий </t>
  </si>
  <si>
    <t>поселения "Город Вяземский"</t>
  </si>
  <si>
    <t>___________________ Г.А.Жигалина</t>
  </si>
  <si>
    <t>Председатель Совета депутатов</t>
  </si>
  <si>
    <t>__________________ Г.А.Жигалина</t>
  </si>
  <si>
    <t>полномочия главы городского</t>
  </si>
  <si>
    <t>______________ С.В.Хотинец</t>
  </si>
  <si>
    <t xml:space="preserve">Временно исолняющий </t>
  </si>
  <si>
    <t>_________________ С.В.Хотинец</t>
  </si>
  <si>
    <t xml:space="preserve">Временно исполняющий полномочия </t>
  </si>
  <si>
    <t xml:space="preserve">главы городского поселения </t>
  </si>
  <si>
    <t>"Город Вяземский"</t>
  </si>
  <si>
    <t>____________________ С.В.Хотинец</t>
  </si>
  <si>
    <t>_________________ Г.А.Жигалина</t>
  </si>
  <si>
    <t>Временно исполняющий полномочия главы</t>
  </si>
  <si>
    <t>городского поселения "Город Вяземский"</t>
  </si>
  <si>
    <t>________________ Г.А.Жигалина</t>
  </si>
  <si>
    <t>________________________С.В.Хотинец</t>
  </si>
  <si>
    <t>_________________________ С.В.Хотинец</t>
  </si>
  <si>
    <t>главы городского поселения</t>
  </si>
  <si>
    <t>_____________________ С.В.Хотинец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</si>
</sst>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0"/>
    <numFmt numFmtId="166" formatCode="#,##0.00000"/>
    <numFmt numFmtId="167" formatCode="0.0"/>
    <numFmt numFmtId="168" formatCode="#,##0.0"/>
  </numFmts>
  <fonts count="3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9"/>
      <name val="Arial Cyr"/>
      <charset val="204"/>
    </font>
    <font>
      <sz val="12"/>
      <color indexed="8"/>
      <name val="Arial"/>
      <family val="2"/>
      <charset val="204"/>
    </font>
    <font>
      <sz val="12"/>
      <color indexed="9"/>
      <name val="Arial"/>
      <family val="2"/>
      <charset val="204"/>
    </font>
    <font>
      <sz val="12"/>
      <color indexed="62"/>
      <name val="Arial"/>
      <family val="2"/>
      <charset val="204"/>
    </font>
    <font>
      <b/>
      <sz val="12"/>
      <color indexed="63"/>
      <name val="Arial"/>
      <family val="2"/>
      <charset val="204"/>
    </font>
    <font>
      <b/>
      <sz val="12"/>
      <color indexed="52"/>
      <name val="Arial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Arial"/>
      <family val="2"/>
      <charset val="204"/>
    </font>
    <font>
      <sz val="12"/>
      <color indexed="20"/>
      <name val="Arial"/>
      <family val="2"/>
      <charset val="204"/>
    </font>
    <font>
      <i/>
      <sz val="12"/>
      <color indexed="23"/>
      <name val="Arial"/>
      <family val="2"/>
      <charset val="204"/>
    </font>
    <font>
      <sz val="12"/>
      <color indexed="52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17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 Cyr"/>
      <family val="2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7" fillId="0" borderId="1">
      <alignment horizontal="left" wrapText="1" indent="2"/>
    </xf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264">
    <xf numFmtId="0" fontId="0" fillId="0" borderId="0" xfId="0"/>
    <xf numFmtId="0" fontId="5" fillId="0" borderId="0" xfId="0" applyFont="1" applyFill="1"/>
    <xf numFmtId="0" fontId="6" fillId="0" borderId="0" xfId="0" applyFont="1"/>
    <xf numFmtId="0" fontId="6" fillId="0" borderId="0" xfId="0" applyFont="1" applyFill="1" applyAlignment="1"/>
    <xf numFmtId="0" fontId="6" fillId="0" borderId="0" xfId="0" applyFont="1" applyAlignment="1"/>
    <xf numFmtId="0" fontId="6" fillId="0" borderId="0" xfId="0" applyFont="1" applyBorder="1" applyAlignment="1">
      <alignment vertical="top"/>
    </xf>
    <xf numFmtId="0" fontId="0" fillId="0" borderId="0" xfId="0" applyAlignment="1">
      <alignment wrapText="1"/>
    </xf>
    <xf numFmtId="0" fontId="24" fillId="0" borderId="0" xfId="0" applyFont="1"/>
    <xf numFmtId="0" fontId="5" fillId="0" borderId="0" xfId="0" applyFont="1"/>
    <xf numFmtId="0" fontId="2" fillId="0" borderId="11" xfId="0" applyFont="1" applyBorder="1" applyAlignment="1">
      <alignment vertical="top" wrapText="1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wrapText="1"/>
    </xf>
    <xf numFmtId="1" fontId="3" fillId="0" borderId="12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 wrapText="1"/>
    </xf>
    <xf numFmtId="166" fontId="2" fillId="0" borderId="12" xfId="0" applyNumberFormat="1" applyFont="1" applyFill="1" applyBorder="1" applyAlignment="1">
      <alignment horizontal="center" wrapText="1"/>
    </xf>
    <xf numFmtId="49" fontId="25" fillId="0" borderId="12" xfId="0" applyNumberFormat="1" applyFont="1" applyFill="1" applyBorder="1" applyAlignment="1">
      <alignment horizontal="center" wrapText="1"/>
    </xf>
    <xf numFmtId="166" fontId="25" fillId="0" borderId="12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center"/>
    </xf>
    <xf numFmtId="49" fontId="25" fillId="0" borderId="12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top"/>
    </xf>
    <xf numFmtId="0" fontId="24" fillId="0" borderId="0" xfId="0" applyFont="1" applyAlignment="1">
      <alignment wrapText="1"/>
    </xf>
    <xf numFmtId="0" fontId="24" fillId="0" borderId="11" xfId="0" applyFont="1" applyBorder="1" applyAlignment="1">
      <alignment horizontal="right" wrapText="1"/>
    </xf>
    <xf numFmtId="0" fontId="0" fillId="0" borderId="0" xfId="0" applyFill="1"/>
    <xf numFmtId="0" fontId="28" fillId="0" borderId="12" xfId="0" applyFont="1" applyBorder="1" applyAlignment="1">
      <alignment wrapText="1"/>
    </xf>
    <xf numFmtId="166" fontId="6" fillId="0" borderId="0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 wrapText="1"/>
    </xf>
    <xf numFmtId="0" fontId="29" fillId="0" borderId="14" xfId="0" applyFont="1" applyFill="1" applyBorder="1" applyAlignment="1">
      <alignment horizontal="center" wrapText="1"/>
    </xf>
    <xf numFmtId="0" fontId="30" fillId="0" borderId="13" xfId="0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center" wrapText="1"/>
    </xf>
    <xf numFmtId="0" fontId="29" fillId="0" borderId="13" xfId="0" applyFont="1" applyFill="1" applyBorder="1" applyAlignment="1">
      <alignment horizontal="center" wrapText="1"/>
    </xf>
    <xf numFmtId="49" fontId="29" fillId="0" borderId="12" xfId="0" applyNumberFormat="1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center" wrapText="1"/>
    </xf>
    <xf numFmtId="49" fontId="30" fillId="0" borderId="12" xfId="0" applyNumberFormat="1" applyFont="1" applyFill="1" applyBorder="1" applyAlignment="1">
      <alignment horizontal="center"/>
    </xf>
    <xf numFmtId="0" fontId="30" fillId="0" borderId="12" xfId="0" applyFont="1" applyFill="1" applyBorder="1" applyAlignment="1">
      <alignment horizontal="center" wrapText="1"/>
    </xf>
    <xf numFmtId="49" fontId="30" fillId="0" borderId="12" xfId="0" applyNumberFormat="1" applyFont="1" applyBorder="1" applyAlignment="1">
      <alignment horizontal="center" wrapText="1"/>
    </xf>
    <xf numFmtId="49" fontId="30" fillId="0" borderId="14" xfId="0" applyNumberFormat="1" applyFont="1" applyFill="1" applyBorder="1" applyAlignment="1">
      <alignment horizontal="center" wrapText="1"/>
    </xf>
    <xf numFmtId="0" fontId="30" fillId="0" borderId="16" xfId="0" applyFont="1" applyFill="1" applyBorder="1" applyAlignment="1">
      <alignment horizontal="center" wrapText="1"/>
    </xf>
    <xf numFmtId="0" fontId="4" fillId="0" borderId="0" xfId="0" applyFont="1"/>
    <xf numFmtId="0" fontId="34" fillId="0" borderId="12" xfId="0" applyFont="1" applyFill="1" applyBorder="1" applyAlignment="1">
      <alignment horizontal="left" wrapText="1"/>
    </xf>
    <xf numFmtId="0" fontId="34" fillId="0" borderId="16" xfId="0" applyFont="1" applyFill="1" applyBorder="1" applyAlignment="1">
      <alignment horizontal="left" wrapText="1"/>
    </xf>
    <xf numFmtId="0" fontId="34" fillId="0" borderId="13" xfId="0" applyFont="1" applyFill="1" applyBorder="1" applyAlignment="1">
      <alignment horizontal="left" wrapText="1"/>
    </xf>
    <xf numFmtId="0" fontId="35" fillId="0" borderId="12" xfId="0" applyFont="1" applyFill="1" applyBorder="1" applyAlignment="1">
      <alignment wrapText="1"/>
    </xf>
    <xf numFmtId="0" fontId="28" fillId="0" borderId="13" xfId="0" applyFont="1" applyFill="1" applyBorder="1" applyAlignment="1">
      <alignment horizontal="left" wrapText="1"/>
    </xf>
    <xf numFmtId="0" fontId="35" fillId="0" borderId="0" xfId="0" applyFont="1" applyFill="1" applyAlignment="1">
      <alignment wrapText="1"/>
    </xf>
    <xf numFmtId="0" fontId="35" fillId="0" borderId="12" xfId="0" applyFont="1" applyFill="1" applyBorder="1" applyAlignment="1">
      <alignment horizontal="justify" wrapText="1"/>
    </xf>
    <xf numFmtId="0" fontId="36" fillId="0" borderId="12" xfId="0" applyFont="1" applyFill="1" applyBorder="1" applyAlignment="1">
      <alignment horizontal="justify" wrapText="1"/>
    </xf>
    <xf numFmtId="0" fontId="35" fillId="0" borderId="13" xfId="0" applyFont="1" applyFill="1" applyBorder="1" applyAlignment="1">
      <alignment horizontal="justify" wrapText="1"/>
    </xf>
    <xf numFmtId="0" fontId="28" fillId="0" borderId="13" xfId="0" applyFont="1" applyFill="1" applyBorder="1" applyAlignment="1">
      <alignment wrapText="1"/>
    </xf>
    <xf numFmtId="0" fontId="34" fillId="0" borderId="12" xfId="0" applyFont="1" applyFill="1" applyBorder="1" applyAlignment="1">
      <alignment wrapText="1"/>
    </xf>
    <xf numFmtId="0" fontId="36" fillId="0" borderId="13" xfId="0" applyFont="1" applyFill="1" applyBorder="1" applyAlignment="1">
      <alignment horizontal="justify" wrapText="1"/>
    </xf>
    <xf numFmtId="0" fontId="36" fillId="0" borderId="12" xfId="0" applyFont="1" applyFill="1" applyBorder="1" applyAlignment="1">
      <alignment wrapText="1"/>
    </xf>
    <xf numFmtId="0" fontId="28" fillId="0" borderId="12" xfId="0" applyFont="1" applyFill="1" applyBorder="1" applyAlignment="1">
      <alignment wrapText="1"/>
    </xf>
    <xf numFmtId="0" fontId="28" fillId="0" borderId="12" xfId="0" applyFont="1" applyFill="1" applyBorder="1" applyAlignment="1">
      <alignment horizontal="left" wrapText="1"/>
    </xf>
    <xf numFmtId="0" fontId="34" fillId="0" borderId="13" xfId="0" applyFont="1" applyFill="1" applyBorder="1" applyAlignment="1">
      <alignment wrapText="1"/>
    </xf>
    <xf numFmtId="0" fontId="28" fillId="0" borderId="0" xfId="0" applyFont="1" applyFill="1" applyAlignment="1">
      <alignment wrapText="1"/>
    </xf>
    <xf numFmtId="0" fontId="28" fillId="0" borderId="12" xfId="0" applyFont="1" applyFill="1" applyBorder="1" applyAlignment="1">
      <alignment horizontal="justify" wrapText="1"/>
    </xf>
    <xf numFmtId="0" fontId="28" fillId="0" borderId="13" xfId="0" applyFont="1" applyFill="1" applyBorder="1" applyAlignment="1">
      <alignment horizontal="justify" wrapText="1"/>
    </xf>
    <xf numFmtId="0" fontId="28" fillId="0" borderId="13" xfId="0" applyNumberFormat="1" applyFont="1" applyFill="1" applyBorder="1" applyAlignment="1">
      <alignment horizontal="left" wrapText="1"/>
    </xf>
    <xf numFmtId="0" fontId="34" fillId="26" borderId="13" xfId="0" applyFont="1" applyFill="1" applyBorder="1" applyAlignment="1">
      <alignment horizontal="left" wrapText="1"/>
    </xf>
    <xf numFmtId="0" fontId="28" fillId="0" borderId="13" xfId="0" applyNumberFormat="1" applyFont="1" applyFill="1" applyBorder="1" applyAlignment="1">
      <alignment wrapText="1"/>
    </xf>
    <xf numFmtId="0" fontId="28" fillId="0" borderId="13" xfId="0" applyFont="1" applyFill="1" applyBorder="1" applyAlignment="1">
      <alignment vertical="top" wrapText="1"/>
    </xf>
    <xf numFmtId="0" fontId="35" fillId="0" borderId="13" xfId="0" applyFont="1" applyFill="1" applyBorder="1" applyAlignment="1">
      <alignment wrapText="1"/>
    </xf>
    <xf numFmtId="0" fontId="28" fillId="0" borderId="16" xfId="0" applyFont="1" applyFill="1" applyBorder="1" applyAlignment="1">
      <alignment wrapText="1"/>
    </xf>
    <xf numFmtId="0" fontId="28" fillId="0" borderId="12" xfId="0" applyFont="1" applyFill="1" applyBorder="1" applyAlignment="1">
      <alignment horizontal="center" vertical="center" wrapText="1"/>
    </xf>
    <xf numFmtId="166" fontId="34" fillId="0" borderId="12" xfId="0" applyNumberFormat="1" applyFont="1" applyFill="1" applyBorder="1" applyAlignment="1">
      <alignment horizontal="center"/>
    </xf>
    <xf numFmtId="166" fontId="34" fillId="0" borderId="13" xfId="0" applyNumberFormat="1" applyFont="1" applyFill="1" applyBorder="1" applyAlignment="1">
      <alignment horizontal="center"/>
    </xf>
    <xf numFmtId="166" fontId="34" fillId="0" borderId="16" xfId="0" applyNumberFormat="1" applyFont="1" applyFill="1" applyBorder="1" applyAlignment="1">
      <alignment horizontal="center" wrapText="1"/>
    </xf>
    <xf numFmtId="166" fontId="34" fillId="0" borderId="13" xfId="0" applyNumberFormat="1" applyFont="1" applyFill="1" applyBorder="1" applyAlignment="1">
      <alignment horizontal="center" wrapText="1"/>
    </xf>
    <xf numFmtId="166" fontId="28" fillId="0" borderId="13" xfId="0" applyNumberFormat="1" applyFont="1" applyFill="1" applyBorder="1" applyAlignment="1">
      <alignment horizontal="center" wrapText="1"/>
    </xf>
    <xf numFmtId="166" fontId="28" fillId="0" borderId="13" xfId="0" applyNumberFormat="1" applyFont="1" applyFill="1" applyBorder="1" applyAlignment="1" applyProtection="1">
      <alignment horizontal="center" wrapText="1"/>
      <protection locked="0"/>
    </xf>
    <xf numFmtId="166" fontId="28" fillId="25" borderId="13" xfId="0" applyNumberFormat="1" applyFont="1" applyFill="1" applyBorder="1" applyAlignment="1">
      <alignment horizontal="center" wrapText="1"/>
    </xf>
    <xf numFmtId="166" fontId="28" fillId="26" borderId="13" xfId="0" applyNumberFormat="1" applyFont="1" applyFill="1" applyBorder="1" applyAlignment="1">
      <alignment horizontal="center" wrapText="1"/>
    </xf>
    <xf numFmtId="166" fontId="28" fillId="0" borderId="16" xfId="0" applyNumberFormat="1" applyFont="1" applyFill="1" applyBorder="1" applyAlignment="1">
      <alignment horizontal="center" wrapText="1"/>
    </xf>
    <xf numFmtId="49" fontId="2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center"/>
    </xf>
    <xf numFmtId="166" fontId="28" fillId="0" borderId="12" xfId="0" applyNumberFormat="1" applyFont="1" applyBorder="1" applyAlignment="1">
      <alignment horizontal="center"/>
    </xf>
    <xf numFmtId="166" fontId="28" fillId="0" borderId="13" xfId="0" applyNumberFormat="1" applyFont="1" applyBorder="1" applyAlignment="1">
      <alignment horizontal="center"/>
    </xf>
    <xf numFmtId="166" fontId="30" fillId="0" borderId="12" xfId="0" applyNumberFormat="1" applyFont="1" applyBorder="1" applyAlignment="1">
      <alignment horizontal="center"/>
    </xf>
    <xf numFmtId="166" fontId="30" fillId="0" borderId="14" xfId="0" applyNumberFormat="1" applyFont="1" applyBorder="1" applyAlignment="1">
      <alignment horizontal="center"/>
    </xf>
    <xf numFmtId="168" fontId="28" fillId="0" borderId="12" xfId="0" applyNumberFormat="1" applyFont="1" applyBorder="1" applyAlignment="1">
      <alignment horizontal="center"/>
    </xf>
    <xf numFmtId="168" fontId="28" fillId="0" borderId="14" xfId="0" applyNumberFormat="1" applyFont="1" applyBorder="1" applyAlignment="1">
      <alignment horizontal="center"/>
    </xf>
    <xf numFmtId="168" fontId="34" fillId="0" borderId="12" xfId="0" applyNumberFormat="1" applyFont="1" applyBorder="1" applyAlignment="1">
      <alignment horizontal="center"/>
    </xf>
    <xf numFmtId="0" fontId="28" fillId="0" borderId="13" xfId="0" applyNumberFormat="1" applyFont="1" applyFill="1" applyBorder="1" applyAlignment="1">
      <alignment horizontal="center" wrapText="1"/>
    </xf>
    <xf numFmtId="166" fontId="34" fillId="26" borderId="13" xfId="0" applyNumberFormat="1" applyFont="1" applyFill="1" applyBorder="1" applyAlignment="1">
      <alignment horizontal="center" wrapText="1"/>
    </xf>
    <xf numFmtId="168" fontId="34" fillId="26" borderId="12" xfId="0" applyNumberFormat="1" applyFont="1" applyFill="1" applyBorder="1" applyAlignment="1">
      <alignment horizontal="center"/>
    </xf>
    <xf numFmtId="0" fontId="35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top" wrapText="1"/>
    </xf>
    <xf numFmtId="166" fontId="36" fillId="0" borderId="12" xfId="0" applyNumberFormat="1" applyFont="1" applyBorder="1" applyAlignment="1">
      <alignment horizontal="center" vertical="center" wrapText="1"/>
    </xf>
    <xf numFmtId="4" fontId="36" fillId="0" borderId="12" xfId="0" applyNumberFormat="1" applyFont="1" applyBorder="1" applyAlignment="1">
      <alignment horizontal="center" vertical="center" wrapText="1"/>
    </xf>
    <xf numFmtId="166" fontId="34" fillId="0" borderId="12" xfId="0" applyNumberFormat="1" applyFont="1" applyBorder="1" applyAlignment="1">
      <alignment horizontal="center" vertical="center"/>
    </xf>
    <xf numFmtId="166" fontId="34" fillId="0" borderId="12" xfId="0" applyNumberFormat="1" applyFont="1" applyFill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justify" vertical="top" wrapText="1"/>
    </xf>
    <xf numFmtId="166" fontId="28" fillId="0" borderId="12" xfId="0" applyNumberFormat="1" applyFont="1" applyFill="1" applyBorder="1" applyAlignment="1">
      <alignment horizontal="center" vertical="center"/>
    </xf>
    <xf numFmtId="4" fontId="35" fillId="0" borderId="12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justify" vertical="top" wrapText="1"/>
    </xf>
    <xf numFmtId="166" fontId="28" fillId="0" borderId="12" xfId="0" applyNumberFormat="1" applyFont="1" applyBorder="1" applyAlignment="1">
      <alignment horizontal="center" vertical="center"/>
    </xf>
    <xf numFmtId="49" fontId="35" fillId="0" borderId="12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top" wrapText="1"/>
    </xf>
    <xf numFmtId="4" fontId="28" fillId="0" borderId="12" xfId="0" applyNumberFormat="1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left" wrapText="1"/>
    </xf>
    <xf numFmtId="0" fontId="28" fillId="0" borderId="12" xfId="0" applyFont="1" applyBorder="1" applyAlignment="1">
      <alignment horizontal="left" vertical="top" wrapText="1"/>
    </xf>
    <xf numFmtId="0" fontId="36" fillId="27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justify" wrapText="1"/>
    </xf>
    <xf numFmtId="0" fontId="29" fillId="0" borderId="12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wrapText="1"/>
    </xf>
    <xf numFmtId="4" fontId="36" fillId="0" borderId="12" xfId="0" applyNumberFormat="1" applyFont="1" applyFill="1" applyBorder="1" applyAlignment="1">
      <alignment horizontal="center" vertical="center" wrapText="1"/>
    </xf>
    <xf numFmtId="4" fontId="35" fillId="0" borderId="12" xfId="0" applyNumberFormat="1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wrapText="1"/>
    </xf>
    <xf numFmtId="0" fontId="34" fillId="0" borderId="12" xfId="0" applyFont="1" applyBorder="1" applyAlignment="1">
      <alignment horizontal="center" wrapText="1"/>
    </xf>
    <xf numFmtId="0" fontId="38" fillId="0" borderId="0" xfId="0" applyFont="1" applyAlignment="1">
      <alignment wrapText="1"/>
    </xf>
    <xf numFmtId="166" fontId="28" fillId="26" borderId="12" xfId="0" applyNumberFormat="1" applyFont="1" applyFill="1" applyBorder="1" applyAlignment="1">
      <alignment horizontal="center" vertical="center"/>
    </xf>
    <xf numFmtId="0" fontId="34" fillId="0" borderId="12" xfId="0" applyFont="1" applyBorder="1" applyAlignment="1">
      <alignment horizontal="justify" wrapText="1"/>
    </xf>
    <xf numFmtId="0" fontId="30" fillId="0" borderId="14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justify" wrapText="1"/>
    </xf>
    <xf numFmtId="0" fontId="29" fillId="0" borderId="14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wrapText="1"/>
    </xf>
    <xf numFmtId="4" fontId="34" fillId="0" borderId="12" xfId="0" applyNumberFormat="1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top" wrapText="1"/>
    </xf>
    <xf numFmtId="0" fontId="28" fillId="0" borderId="12" xfId="0" applyFont="1" applyFill="1" applyBorder="1" applyAlignment="1">
      <alignment horizontal="justify" vertical="center" wrapText="1"/>
    </xf>
    <xf numFmtId="0" fontId="33" fillId="27" borderId="12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wrapText="1"/>
    </xf>
    <xf numFmtId="0" fontId="34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vertical="center" wrapText="1"/>
    </xf>
    <xf numFmtId="166" fontId="28" fillId="26" borderId="14" xfId="0" applyNumberFormat="1" applyFont="1" applyFill="1" applyBorder="1" applyAlignment="1">
      <alignment horizontal="center" vertical="center"/>
    </xf>
    <xf numFmtId="0" fontId="34" fillId="0" borderId="14" xfId="0" applyFont="1" applyBorder="1" applyAlignment="1">
      <alignment horizontal="justify" vertical="center" wrapText="1"/>
    </xf>
    <xf numFmtId="0" fontId="34" fillId="0" borderId="12" xfId="0" applyFont="1" applyBorder="1" applyAlignment="1">
      <alignment horizontal="justify" vertical="center" wrapText="1"/>
    </xf>
    <xf numFmtId="0" fontId="35" fillId="0" borderId="12" xfId="0" applyFont="1" applyBorder="1" applyAlignment="1">
      <alignment horizontal="left" vertical="top" wrapText="1"/>
    </xf>
    <xf numFmtId="0" fontId="36" fillId="0" borderId="12" xfId="0" applyFont="1" applyBorder="1" applyAlignment="1">
      <alignment horizontal="center" vertical="center" wrapText="1"/>
    </xf>
    <xf numFmtId="0" fontId="28" fillId="0" borderId="0" xfId="0" applyFont="1"/>
    <xf numFmtId="0" fontId="30" fillId="0" borderId="21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top" wrapText="1"/>
    </xf>
    <xf numFmtId="0" fontId="28" fillId="0" borderId="12" xfId="0" applyFont="1" applyBorder="1" applyAlignment="1">
      <alignment horizontal="center" wrapText="1"/>
    </xf>
    <xf numFmtId="0" fontId="34" fillId="0" borderId="12" xfId="0" applyFont="1" applyBorder="1" applyAlignment="1">
      <alignment horizontal="center"/>
    </xf>
    <xf numFmtId="0" fontId="28" fillId="26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vertical="top" wrapText="1"/>
    </xf>
    <xf numFmtId="166" fontId="30" fillId="0" borderId="12" xfId="0" applyNumberFormat="1" applyFont="1" applyFill="1" applyBorder="1" applyAlignment="1">
      <alignment horizontal="center" vertical="center" wrapText="1"/>
    </xf>
    <xf numFmtId="166" fontId="29" fillId="0" borderId="12" xfId="0" applyNumberFormat="1" applyFont="1" applyFill="1" applyBorder="1" applyAlignment="1">
      <alignment horizontal="center" vertical="center" wrapText="1"/>
    </xf>
    <xf numFmtId="166" fontId="30" fillId="0" borderId="12" xfId="0" applyNumberFormat="1" applyFont="1" applyBorder="1" applyAlignment="1">
      <alignment horizontal="center" vertical="center"/>
    </xf>
    <xf numFmtId="166" fontId="29" fillId="0" borderId="12" xfId="0" applyNumberFormat="1" applyFont="1" applyFill="1" applyBorder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0" fontId="30" fillId="0" borderId="12" xfId="0" applyFont="1" applyBorder="1" applyAlignment="1">
      <alignment horizontal="left" vertical="top" wrapText="1"/>
    </xf>
    <xf numFmtId="166" fontId="30" fillId="0" borderId="12" xfId="0" applyNumberFormat="1" applyFont="1" applyBorder="1" applyAlignment="1">
      <alignment horizontal="center" vertical="center" wrapText="1"/>
    </xf>
    <xf numFmtId="0" fontId="30" fillId="0" borderId="12" xfId="0" applyFont="1" applyFill="1" applyBorder="1" applyAlignment="1">
      <alignment vertical="top" wrapText="1"/>
    </xf>
    <xf numFmtId="166" fontId="30" fillId="0" borderId="12" xfId="0" applyNumberFormat="1" applyFont="1" applyFill="1" applyBorder="1" applyAlignment="1">
      <alignment horizontal="center" vertical="center"/>
    </xf>
    <xf numFmtId="166" fontId="29" fillId="0" borderId="12" xfId="0" applyNumberFormat="1" applyFont="1" applyBorder="1" applyAlignment="1">
      <alignment horizontal="center" vertical="center" wrapText="1"/>
    </xf>
    <xf numFmtId="167" fontId="29" fillId="0" borderId="12" xfId="0" applyNumberFormat="1" applyFont="1" applyBorder="1" applyAlignment="1">
      <alignment horizontal="center" vertical="center"/>
    </xf>
    <xf numFmtId="0" fontId="28" fillId="24" borderId="12" xfId="0" applyFont="1" applyFill="1" applyBorder="1" applyAlignment="1">
      <alignment horizontal="center" wrapText="1"/>
    </xf>
    <xf numFmtId="0" fontId="24" fillId="0" borderId="12" xfId="0" applyFont="1" applyBorder="1" applyAlignment="1">
      <alignment horizontal="center"/>
    </xf>
    <xf numFmtId="49" fontId="28" fillId="24" borderId="12" xfId="0" applyNumberFormat="1" applyFont="1" applyFill="1" applyBorder="1" applyAlignment="1">
      <alignment horizontal="center" vertical="center" wrapText="1"/>
    </xf>
    <xf numFmtId="165" fontId="28" fillId="24" borderId="12" xfId="0" applyNumberFormat="1" applyFont="1" applyFill="1" applyBorder="1" applyAlignment="1">
      <alignment horizontal="center" vertical="center" wrapText="1"/>
    </xf>
    <xf numFmtId="165" fontId="24" fillId="0" borderId="12" xfId="0" applyNumberFormat="1" applyFont="1" applyBorder="1" applyAlignment="1">
      <alignment horizontal="center" vertical="center"/>
    </xf>
    <xf numFmtId="0" fontId="30" fillId="24" borderId="12" xfId="0" applyFont="1" applyFill="1" applyBorder="1" applyAlignment="1">
      <alignment horizontal="center" vertical="center" wrapText="1"/>
    </xf>
    <xf numFmtId="166" fontId="28" fillId="24" borderId="12" xfId="0" applyNumberFormat="1" applyFont="1" applyFill="1" applyBorder="1" applyAlignment="1">
      <alignment horizontal="center" vertical="center" wrapText="1"/>
    </xf>
    <xf numFmtId="166" fontId="28" fillId="0" borderId="12" xfId="0" applyNumberFormat="1" applyFont="1" applyFill="1" applyBorder="1" applyAlignment="1">
      <alignment horizontal="center" vertical="center" wrapText="1"/>
    </xf>
    <xf numFmtId="166" fontId="37" fillId="0" borderId="18" xfId="0" applyNumberFormat="1" applyFont="1" applyFill="1" applyBorder="1" applyAlignment="1">
      <alignment horizontal="center" vertical="center" wrapText="1"/>
    </xf>
    <xf numFmtId="168" fontId="37" fillId="0" borderId="22" xfId="0" applyNumberFormat="1" applyFont="1" applyBorder="1" applyAlignment="1">
      <alignment horizontal="center" vertical="center"/>
    </xf>
    <xf numFmtId="166" fontId="34" fillId="26" borderId="12" xfId="0" applyNumberFormat="1" applyFont="1" applyFill="1" applyBorder="1" applyAlignment="1">
      <alignment horizontal="center" vertical="center"/>
    </xf>
    <xf numFmtId="0" fontId="30" fillId="26" borderId="12" xfId="0" applyFont="1" applyFill="1" applyBorder="1" applyAlignment="1">
      <alignment vertical="top" wrapText="1"/>
    </xf>
    <xf numFmtId="166" fontId="30" fillId="26" borderId="12" xfId="0" applyNumberFormat="1" applyFont="1" applyFill="1" applyBorder="1" applyAlignment="1">
      <alignment horizontal="center" vertical="center" wrapText="1"/>
    </xf>
    <xf numFmtId="166" fontId="29" fillId="26" borderId="12" xfId="0" applyNumberFormat="1" applyFont="1" applyFill="1" applyBorder="1" applyAlignment="1">
      <alignment horizontal="center" vertical="center" wrapText="1"/>
    </xf>
    <xf numFmtId="166" fontId="29" fillId="26" borderId="12" xfId="0" applyNumberFormat="1" applyFont="1" applyFill="1" applyBorder="1" applyAlignment="1">
      <alignment horizontal="center" vertical="center"/>
    </xf>
    <xf numFmtId="167" fontId="30" fillId="26" borderId="12" xfId="0" applyNumberFormat="1" applyFont="1" applyFill="1" applyBorder="1" applyAlignment="1">
      <alignment horizontal="center" vertical="center"/>
    </xf>
    <xf numFmtId="166" fontId="30" fillId="26" borderId="12" xfId="0" applyNumberFormat="1" applyFont="1" applyFill="1" applyBorder="1" applyAlignment="1">
      <alignment horizontal="center" vertical="center"/>
    </xf>
    <xf numFmtId="49" fontId="30" fillId="26" borderId="12" xfId="0" applyNumberFormat="1" applyFont="1" applyFill="1" applyBorder="1" applyAlignment="1">
      <alignment horizontal="center" wrapText="1"/>
    </xf>
    <xf numFmtId="49" fontId="29" fillId="26" borderId="12" xfId="0" applyNumberFormat="1" applyFont="1" applyFill="1" applyBorder="1" applyAlignment="1">
      <alignment horizontal="center" wrapText="1"/>
    </xf>
    <xf numFmtId="0" fontId="0" fillId="26" borderId="0" xfId="0" applyFill="1"/>
    <xf numFmtId="166" fontId="28" fillId="26" borderId="12" xfId="0" applyNumberFormat="1" applyFont="1" applyFill="1" applyBorder="1" applyAlignment="1">
      <alignment horizontal="center"/>
    </xf>
    <xf numFmtId="166" fontId="28" fillId="26" borderId="13" xfId="0" applyNumberFormat="1" applyFont="1" applyFill="1" applyBorder="1" applyAlignment="1">
      <alignment horizontal="center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7" xfId="0" applyFont="1" applyFill="1" applyBorder="1" applyAlignment="1">
      <alignment horizontal="center" vertical="center" wrapText="1"/>
    </xf>
    <xf numFmtId="1" fontId="30" fillId="0" borderId="12" xfId="0" applyNumberFormat="1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8" fillId="26" borderId="13" xfId="0" applyNumberFormat="1" applyFont="1" applyFill="1" applyBorder="1" applyAlignment="1">
      <alignment horizontal="left" wrapText="1"/>
    </xf>
    <xf numFmtId="166" fontId="28" fillId="0" borderId="0" xfId="0" applyNumberFormat="1" applyFont="1" applyAlignment="1">
      <alignment horizontal="center" vertical="center"/>
    </xf>
    <xf numFmtId="0" fontId="30" fillId="26" borderId="13" xfId="0" applyFont="1" applyFill="1" applyBorder="1" applyAlignment="1">
      <alignment horizontal="center" wrapText="1"/>
    </xf>
    <xf numFmtId="166" fontId="25" fillId="0" borderId="14" xfId="0" applyNumberFormat="1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center" wrapText="1"/>
    </xf>
    <xf numFmtId="0" fontId="6" fillId="0" borderId="0" xfId="0" applyFont="1"/>
    <xf numFmtId="166" fontId="34" fillId="24" borderId="12" xfId="0" applyNumberFormat="1" applyFont="1" applyFill="1" applyBorder="1" applyAlignment="1">
      <alignment horizontal="center" vertical="center" wrapText="1"/>
    </xf>
    <xf numFmtId="0" fontId="28" fillId="24" borderId="12" xfId="0" applyFont="1" applyFill="1" applyBorder="1" applyAlignment="1">
      <alignment horizontal="center" vertical="top" wrapText="1"/>
    </xf>
    <xf numFmtId="166" fontId="34" fillId="0" borderId="1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24" fillId="0" borderId="0" xfId="0" applyFont="1" applyFill="1" applyAlignment="1">
      <alignment vertical="top" wrapText="1"/>
    </xf>
    <xf numFmtId="0" fontId="6" fillId="0" borderId="0" xfId="0" applyFont="1" applyBorder="1" applyAlignment="1">
      <alignment horizontal="right"/>
    </xf>
    <xf numFmtId="0" fontId="25" fillId="0" borderId="0" xfId="0" applyFont="1" applyAlignment="1">
      <alignment horizontal="center" wrapText="1"/>
    </xf>
    <xf numFmtId="0" fontId="2" fillId="0" borderId="0" xfId="0" applyFont="1" applyFill="1" applyAlignment="1">
      <alignment wrapText="1"/>
    </xf>
    <xf numFmtId="0" fontId="28" fillId="0" borderId="11" xfId="0" applyFont="1" applyBorder="1" applyAlignment="1">
      <alignment horizontal="right" vertical="top"/>
    </xf>
    <xf numFmtId="0" fontId="28" fillId="0" borderId="0" xfId="0" applyFont="1" applyFill="1" applyAlignment="1">
      <alignment horizontal="left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 wrapText="1"/>
    </xf>
    <xf numFmtId="4" fontId="28" fillId="0" borderId="12" xfId="0" applyNumberFormat="1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165" fontId="28" fillId="0" borderId="14" xfId="0" applyNumberFormat="1" applyFont="1" applyFill="1" applyBorder="1" applyAlignment="1">
      <alignment horizontal="center" vertical="center" wrapText="1"/>
    </xf>
    <xf numFmtId="165" fontId="28" fillId="0" borderId="21" xfId="0" applyNumberFormat="1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24" fillId="0" borderId="0" xfId="0" applyFont="1" applyFill="1" applyAlignment="1">
      <alignment horizontal="left" wrapText="1"/>
    </xf>
    <xf numFmtId="0" fontId="25" fillId="0" borderId="13" xfId="0" applyFont="1" applyFill="1" applyBorder="1" applyAlignment="1">
      <alignment horizontal="center" wrapText="1"/>
    </xf>
    <xf numFmtId="0" fontId="25" fillId="0" borderId="2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3" xfId="0" applyFont="1" applyFill="1" applyBorder="1" applyAlignment="1">
      <alignment wrapText="1"/>
    </xf>
    <xf numFmtId="0" fontId="2" fillId="0" borderId="23" xfId="0" applyFont="1" applyFill="1" applyBorder="1" applyAlignment="1">
      <alignment wrapText="1"/>
    </xf>
    <xf numFmtId="0" fontId="25" fillId="0" borderId="13" xfId="0" applyFont="1" applyFill="1" applyBorder="1" applyAlignment="1">
      <alignment wrapText="1"/>
    </xf>
    <xf numFmtId="0" fontId="25" fillId="0" borderId="23" xfId="0" applyFont="1" applyFill="1" applyBorder="1" applyAlignment="1">
      <alignment wrapText="1"/>
    </xf>
    <xf numFmtId="0" fontId="26" fillId="0" borderId="13" xfId="0" applyFont="1" applyFill="1" applyBorder="1" applyAlignment="1">
      <alignment vertical="top" wrapText="1"/>
    </xf>
    <xf numFmtId="0" fontId="26" fillId="0" borderId="23" xfId="0" applyFont="1" applyFill="1" applyBorder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28" fillId="26" borderId="13" xfId="0" applyFont="1" applyFill="1" applyBorder="1" applyAlignment="1">
      <alignment horizontal="left" vertical="center" wrapText="1"/>
    </xf>
    <xf numFmtId="0" fontId="28" fillId="26" borderId="23" xfId="0" applyFont="1" applyFill="1" applyBorder="1" applyAlignment="1">
      <alignment horizontal="left" vertical="center" wrapText="1"/>
    </xf>
    <xf numFmtId="0" fontId="34" fillId="24" borderId="13" xfId="0" applyFont="1" applyFill="1" applyBorder="1" applyAlignment="1">
      <alignment horizontal="left" vertical="top" wrapText="1"/>
    </xf>
    <xf numFmtId="0" fontId="34" fillId="24" borderId="23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6" fillId="0" borderId="0" xfId="0" applyFont="1"/>
    <xf numFmtId="0" fontId="24" fillId="0" borderId="11" xfId="0" applyFont="1" applyBorder="1" applyAlignment="1">
      <alignment horizontal="right"/>
    </xf>
    <xf numFmtId="0" fontId="25" fillId="0" borderId="0" xfId="0" applyFont="1" applyAlignment="1">
      <alignment horizontal="center"/>
    </xf>
    <xf numFmtId="0" fontId="28" fillId="24" borderId="13" xfId="0" applyFont="1" applyFill="1" applyBorder="1" applyAlignment="1">
      <alignment horizontal="center" wrapText="1"/>
    </xf>
    <xf numFmtId="0" fontId="28" fillId="24" borderId="23" xfId="0" applyFont="1" applyFill="1" applyBorder="1" applyAlignment="1">
      <alignment horizontal="center" wrapText="1"/>
    </xf>
    <xf numFmtId="0" fontId="28" fillId="26" borderId="13" xfId="0" applyFont="1" applyFill="1" applyBorder="1" applyAlignment="1">
      <alignment horizontal="center" vertical="center" wrapText="1"/>
    </xf>
    <xf numFmtId="0" fontId="28" fillId="26" borderId="23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right"/>
    </xf>
    <xf numFmtId="0" fontId="24" fillId="0" borderId="0" xfId="0" applyFont="1" applyFill="1" applyAlignment="1">
      <alignment horizontal="left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2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1"/>
  <sheetViews>
    <sheetView workbookViewId="0">
      <selection activeCell="B114" sqref="B114"/>
    </sheetView>
  </sheetViews>
  <sheetFormatPr defaultColWidth="27.7109375" defaultRowHeight="12.75"/>
  <cols>
    <col min="1" max="1" width="20.85546875" customWidth="1"/>
    <col min="2" max="2" width="35.5703125" customWidth="1"/>
    <col min="3" max="3" width="14.7109375" customWidth="1"/>
    <col min="4" max="4" width="12.5703125" customWidth="1"/>
    <col min="5" max="5" width="8.28515625" customWidth="1"/>
  </cols>
  <sheetData>
    <row r="1" spans="1:6" ht="13.15" customHeight="1">
      <c r="A1" s="2"/>
      <c r="B1" s="3"/>
      <c r="C1" s="201" t="s">
        <v>593</v>
      </c>
      <c r="D1" s="201"/>
      <c r="E1" s="201"/>
    </row>
    <row r="2" spans="1:6" ht="13.15" customHeight="1">
      <c r="A2" s="2"/>
      <c r="B2" s="4"/>
      <c r="C2" s="201"/>
      <c r="D2" s="201"/>
      <c r="E2" s="201"/>
    </row>
    <row r="3" spans="1:6" ht="13.15" customHeight="1">
      <c r="A3" s="2"/>
      <c r="B3" s="4"/>
      <c r="C3" s="201"/>
      <c r="D3" s="201"/>
      <c r="E3" s="201"/>
    </row>
    <row r="4" spans="1:6" ht="27" customHeight="1">
      <c r="A4" s="2"/>
      <c r="B4" s="2"/>
      <c r="C4" s="201"/>
      <c r="D4" s="201"/>
      <c r="E4" s="201"/>
    </row>
    <row r="5" spans="1:6" ht="40.9" customHeight="1">
      <c r="A5" s="203" t="s">
        <v>569</v>
      </c>
      <c r="B5" s="203"/>
      <c r="C5" s="203"/>
      <c r="D5" s="203"/>
      <c r="E5" s="203"/>
    </row>
    <row r="6" spans="1:6">
      <c r="A6" s="2"/>
      <c r="B6" s="202"/>
      <c r="C6" s="202"/>
      <c r="D6" s="205"/>
      <c r="E6" s="205"/>
      <c r="F6" s="5"/>
    </row>
    <row r="7" spans="1:6" ht="48">
      <c r="A7" s="90" t="s">
        <v>316</v>
      </c>
      <c r="B7" s="91" t="s">
        <v>342</v>
      </c>
      <c r="C7" s="90" t="s">
        <v>567</v>
      </c>
      <c r="D7" s="93" t="s">
        <v>374</v>
      </c>
      <c r="E7" s="93" t="s">
        <v>162</v>
      </c>
    </row>
    <row r="8" spans="1:6">
      <c r="A8" s="94">
        <v>1</v>
      </c>
      <c r="B8" s="94">
        <v>2</v>
      </c>
      <c r="C8" s="94">
        <v>3</v>
      </c>
      <c r="D8" s="79">
        <v>4</v>
      </c>
      <c r="E8" s="79">
        <v>5</v>
      </c>
    </row>
    <row r="9" spans="1:6" ht="24.75" customHeight="1">
      <c r="A9" s="95" t="s">
        <v>343</v>
      </c>
      <c r="B9" s="96" t="s">
        <v>345</v>
      </c>
      <c r="C9" s="97">
        <f>C11+C17+C27+C36+C48+C57+C61+C72</f>
        <v>73296.573999999993</v>
      </c>
      <c r="D9" s="97">
        <f>D11+D17+D27+D36+D48+D57+D61+D72</f>
        <v>44746.787479999999</v>
      </c>
      <c r="E9" s="98">
        <f>D9/C9*100</f>
        <v>61.048948181397954</v>
      </c>
    </row>
    <row r="10" spans="1:6" ht="24.75" customHeight="1">
      <c r="A10" s="95"/>
      <c r="B10" s="114" t="s">
        <v>439</v>
      </c>
      <c r="C10" s="97">
        <f>C11+C17+C36+C27</f>
        <v>56156.203999999998</v>
      </c>
      <c r="D10" s="97">
        <f>D11+D17+D36+D27</f>
        <v>32553.010599999998</v>
      </c>
      <c r="E10" s="98">
        <f>D10/C10*100</f>
        <v>57.96868071780635</v>
      </c>
    </row>
    <row r="11" spans="1:6" ht="20.25" customHeight="1">
      <c r="A11" s="95" t="s">
        <v>321</v>
      </c>
      <c r="B11" s="142" t="s">
        <v>346</v>
      </c>
      <c r="C11" s="99">
        <f>C12</f>
        <v>24369.554</v>
      </c>
      <c r="D11" s="100">
        <f>D12</f>
        <v>16514.19009</v>
      </c>
      <c r="E11" s="98">
        <f t="shared" ref="E11:E101" si="0">D11/C11*100</f>
        <v>67.765664033079958</v>
      </c>
    </row>
    <row r="12" spans="1:6" ht="16.5" customHeight="1">
      <c r="A12" s="95" t="s">
        <v>320</v>
      </c>
      <c r="B12" s="131" t="s">
        <v>347</v>
      </c>
      <c r="C12" s="100">
        <f>C13+C14+C15+C16</f>
        <v>24369.554</v>
      </c>
      <c r="D12" s="99">
        <f>D13+D14+D15+D16</f>
        <v>16514.19009</v>
      </c>
      <c r="E12" s="98">
        <f t="shared" si="0"/>
        <v>67.765664033079958</v>
      </c>
    </row>
    <row r="13" spans="1:6" ht="76.5" customHeight="1">
      <c r="A13" s="101" t="s">
        <v>317</v>
      </c>
      <c r="B13" s="102" t="s">
        <v>348</v>
      </c>
      <c r="C13" s="103">
        <v>24285.554</v>
      </c>
      <c r="D13" s="124">
        <v>16423.196459999999</v>
      </c>
      <c r="E13" s="104">
        <f t="shared" si="0"/>
        <v>67.625372927461314</v>
      </c>
    </row>
    <row r="14" spans="1:6" ht="112.5" customHeight="1">
      <c r="A14" s="101" t="s">
        <v>318</v>
      </c>
      <c r="B14" s="105" t="s">
        <v>349</v>
      </c>
      <c r="C14" s="106">
        <v>52.5</v>
      </c>
      <c r="D14" s="124">
        <v>43.02158</v>
      </c>
      <c r="E14" s="104">
        <f t="shared" si="0"/>
        <v>81.94586666666666</v>
      </c>
    </row>
    <row r="15" spans="1:6" ht="52.5" customHeight="1">
      <c r="A15" s="101" t="s">
        <v>319</v>
      </c>
      <c r="B15" s="102" t="s">
        <v>350</v>
      </c>
      <c r="C15" s="106">
        <v>31.5</v>
      </c>
      <c r="D15" s="124">
        <v>47.97146</v>
      </c>
      <c r="E15" s="104">
        <f t="shared" si="0"/>
        <v>152.29034920634922</v>
      </c>
    </row>
    <row r="16" spans="1:6" ht="97.9" customHeight="1">
      <c r="A16" s="101" t="s">
        <v>412</v>
      </c>
      <c r="B16" s="102" t="s">
        <v>380</v>
      </c>
      <c r="C16" s="106">
        <v>0</v>
      </c>
      <c r="D16" s="106">
        <v>5.9000000000000003E-4</v>
      </c>
      <c r="E16" s="107" t="s">
        <v>87</v>
      </c>
    </row>
    <row r="17" spans="1:5" ht="48">
      <c r="A17" s="108" t="s">
        <v>322</v>
      </c>
      <c r="B17" s="109" t="s">
        <v>351</v>
      </c>
      <c r="C17" s="99">
        <f>C18</f>
        <v>6281.1500000000005</v>
      </c>
      <c r="D17" s="99">
        <f>D18</f>
        <v>4144.5053799999996</v>
      </c>
      <c r="E17" s="98">
        <f t="shared" si="0"/>
        <v>65.983225683194945</v>
      </c>
    </row>
    <row r="18" spans="1:5" ht="36">
      <c r="A18" s="101" t="s">
        <v>413</v>
      </c>
      <c r="B18" s="102" t="s">
        <v>414</v>
      </c>
      <c r="C18" s="106">
        <f>C19+C21+C23+C25</f>
        <v>6281.1500000000005</v>
      </c>
      <c r="D18" s="106">
        <f>D19+D21+D23+D25</f>
        <v>4144.5053799999996</v>
      </c>
      <c r="E18" s="104">
        <f t="shared" si="0"/>
        <v>65.983225683194945</v>
      </c>
    </row>
    <row r="19" spans="1:5" ht="72">
      <c r="A19" s="101" t="s">
        <v>415</v>
      </c>
      <c r="B19" s="102" t="s">
        <v>416</v>
      </c>
      <c r="C19" s="106">
        <f>C20</f>
        <v>2878.24</v>
      </c>
      <c r="D19" s="106">
        <f>D20</f>
        <v>1932.20065</v>
      </c>
      <c r="E19" s="110">
        <f t="shared" si="0"/>
        <v>67.131325045861374</v>
      </c>
    </row>
    <row r="20" spans="1:5" ht="120">
      <c r="A20" s="101" t="s">
        <v>81</v>
      </c>
      <c r="B20" s="102" t="s">
        <v>417</v>
      </c>
      <c r="C20" s="106">
        <v>2878.24</v>
      </c>
      <c r="D20" s="106">
        <v>1932.20065</v>
      </c>
      <c r="E20" s="110">
        <f t="shared" si="0"/>
        <v>67.131325045861374</v>
      </c>
    </row>
    <row r="21" spans="1:5" ht="96">
      <c r="A21" s="101" t="s">
        <v>418</v>
      </c>
      <c r="B21" s="102" t="s">
        <v>419</v>
      </c>
      <c r="C21" s="106">
        <f>C22</f>
        <v>14.83</v>
      </c>
      <c r="D21" s="106">
        <f>D22</f>
        <v>13.3391</v>
      </c>
      <c r="E21" s="110">
        <f t="shared" si="0"/>
        <v>89.946729602157788</v>
      </c>
    </row>
    <row r="22" spans="1:5" ht="144">
      <c r="A22" s="101" t="s">
        <v>82</v>
      </c>
      <c r="B22" s="102" t="s">
        <v>420</v>
      </c>
      <c r="C22" s="106">
        <f>14.83</f>
        <v>14.83</v>
      </c>
      <c r="D22" s="106">
        <v>13.3391</v>
      </c>
      <c r="E22" s="110">
        <f t="shared" si="0"/>
        <v>89.946729602157788</v>
      </c>
    </row>
    <row r="23" spans="1:5" ht="72">
      <c r="A23" s="101" t="s">
        <v>421</v>
      </c>
      <c r="B23" s="102" t="s">
        <v>422</v>
      </c>
      <c r="C23" s="106">
        <f>C24</f>
        <v>3759.52</v>
      </c>
      <c r="D23" s="106">
        <f>D24</f>
        <v>2576.37781</v>
      </c>
      <c r="E23" s="110">
        <f t="shared" si="0"/>
        <v>68.529434874664858</v>
      </c>
    </row>
    <row r="24" spans="1:5" ht="120">
      <c r="A24" s="101" t="s">
        <v>83</v>
      </c>
      <c r="B24" s="102" t="s">
        <v>423</v>
      </c>
      <c r="C24" s="106">
        <f>3759.52</f>
        <v>3759.52</v>
      </c>
      <c r="D24" s="106">
        <v>2576.37781</v>
      </c>
      <c r="E24" s="110">
        <f t="shared" si="0"/>
        <v>68.529434874664858</v>
      </c>
    </row>
    <row r="25" spans="1:5" ht="72">
      <c r="A25" s="101" t="s">
        <v>424</v>
      </c>
      <c r="B25" s="102" t="s">
        <v>425</v>
      </c>
      <c r="C25" s="106">
        <f>C26</f>
        <v>-371.44</v>
      </c>
      <c r="D25" s="106">
        <f>D26</f>
        <v>-377.41217999999998</v>
      </c>
      <c r="E25" s="110">
        <f t="shared" si="0"/>
        <v>101.60784514322636</v>
      </c>
    </row>
    <row r="26" spans="1:5" ht="120">
      <c r="A26" s="101" t="s">
        <v>84</v>
      </c>
      <c r="B26" s="102" t="s">
        <v>426</v>
      </c>
      <c r="C26" s="106">
        <f>-371.44</f>
        <v>-371.44</v>
      </c>
      <c r="D26" s="106">
        <v>-377.41217999999998</v>
      </c>
      <c r="E26" s="110">
        <f t="shared" si="0"/>
        <v>101.60784514322636</v>
      </c>
    </row>
    <row r="27" spans="1:5" ht="21">
      <c r="A27" s="95" t="s">
        <v>340</v>
      </c>
      <c r="B27" s="96" t="s">
        <v>352</v>
      </c>
      <c r="C27" s="100">
        <f>C28+C33</f>
        <v>4457.7</v>
      </c>
      <c r="D27" s="100">
        <f>D28+D33</f>
        <v>4688.33997</v>
      </c>
      <c r="E27" s="98">
        <f t="shared" si="0"/>
        <v>105.17396796554277</v>
      </c>
    </row>
    <row r="28" spans="1:5" ht="24">
      <c r="A28" s="101" t="s">
        <v>323</v>
      </c>
      <c r="B28" s="94" t="s">
        <v>233</v>
      </c>
      <c r="C28" s="106">
        <f>C30+C32</f>
        <v>4165</v>
      </c>
      <c r="D28" s="106">
        <f>D30+D32</f>
        <v>4373.3067099999998</v>
      </c>
      <c r="E28" s="104">
        <f t="shared" si="0"/>
        <v>105.00136158463384</v>
      </c>
    </row>
    <row r="29" spans="1:5" ht="36">
      <c r="A29" s="101" t="s">
        <v>427</v>
      </c>
      <c r="B29" s="141" t="s">
        <v>428</v>
      </c>
      <c r="C29" s="106">
        <f>C30</f>
        <v>2050</v>
      </c>
      <c r="D29" s="106">
        <f>D30</f>
        <v>2564.5212200000001</v>
      </c>
      <c r="E29" s="104">
        <f t="shared" si="0"/>
        <v>125.09859609756097</v>
      </c>
    </row>
    <row r="30" spans="1:5" ht="36">
      <c r="A30" s="111" t="s">
        <v>435</v>
      </c>
      <c r="B30" s="112" t="s">
        <v>353</v>
      </c>
      <c r="C30" s="106">
        <v>2050</v>
      </c>
      <c r="D30" s="106">
        <v>2564.5212200000001</v>
      </c>
      <c r="E30" s="104">
        <f t="shared" si="0"/>
        <v>125.09859609756097</v>
      </c>
    </row>
    <row r="31" spans="1:5" ht="48">
      <c r="A31" s="111" t="s">
        <v>429</v>
      </c>
      <c r="B31" s="112" t="s">
        <v>354</v>
      </c>
      <c r="C31" s="106">
        <f>C32</f>
        <v>2115</v>
      </c>
      <c r="D31" s="106">
        <f>D32</f>
        <v>1808.78549</v>
      </c>
      <c r="E31" s="104">
        <f t="shared" si="0"/>
        <v>85.521772576832149</v>
      </c>
    </row>
    <row r="32" spans="1:5" ht="48">
      <c r="A32" s="111" t="s">
        <v>436</v>
      </c>
      <c r="B32" s="112" t="s">
        <v>354</v>
      </c>
      <c r="C32" s="106">
        <v>2115</v>
      </c>
      <c r="D32" s="106">
        <v>1808.78549</v>
      </c>
      <c r="E32" s="104">
        <f t="shared" si="0"/>
        <v>85.521772576832149</v>
      </c>
    </row>
    <row r="33" spans="1:5" ht="22.5">
      <c r="A33" s="111" t="s">
        <v>430</v>
      </c>
      <c r="B33" s="90" t="s">
        <v>355</v>
      </c>
      <c r="C33" s="106">
        <f>C34+C35</f>
        <v>292.7</v>
      </c>
      <c r="D33" s="106">
        <f>D34+D35</f>
        <v>315.03326000000004</v>
      </c>
      <c r="E33" s="104">
        <f t="shared" si="0"/>
        <v>107.63008541168433</v>
      </c>
    </row>
    <row r="34" spans="1:5" ht="22.5">
      <c r="A34" s="111" t="s">
        <v>431</v>
      </c>
      <c r="B34" s="90" t="s">
        <v>355</v>
      </c>
      <c r="C34" s="106">
        <v>292.7</v>
      </c>
      <c r="D34" s="106">
        <v>317.67806000000002</v>
      </c>
      <c r="E34" s="104">
        <f t="shared" si="0"/>
        <v>108.5336727024257</v>
      </c>
    </row>
    <row r="35" spans="1:5" ht="36">
      <c r="A35" s="111" t="s">
        <v>432</v>
      </c>
      <c r="B35" s="90" t="s">
        <v>410</v>
      </c>
      <c r="C35" s="106">
        <v>0</v>
      </c>
      <c r="D35" s="106">
        <v>-2.6448</v>
      </c>
      <c r="E35" s="104">
        <v>0</v>
      </c>
    </row>
    <row r="36" spans="1:5" ht="21">
      <c r="A36" s="95" t="s">
        <v>356</v>
      </c>
      <c r="B36" s="96" t="s">
        <v>563</v>
      </c>
      <c r="C36" s="99">
        <f>C38+C39+C42</f>
        <v>21047.800000000003</v>
      </c>
      <c r="D36" s="100">
        <f>D38+D39+D42</f>
        <v>7205.9751599999991</v>
      </c>
      <c r="E36" s="98">
        <f t="shared" si="0"/>
        <v>34.236239226902562</v>
      </c>
    </row>
    <row r="37" spans="1:5" ht="22.5">
      <c r="A37" s="101" t="s">
        <v>433</v>
      </c>
      <c r="B37" s="113" t="s">
        <v>434</v>
      </c>
      <c r="C37" s="99">
        <f>C38</f>
        <v>2205</v>
      </c>
      <c r="D37" s="99">
        <f>D38</f>
        <v>494.27152000000001</v>
      </c>
      <c r="E37" s="98">
        <f t="shared" si="0"/>
        <v>22.415941950113378</v>
      </c>
    </row>
    <row r="38" spans="1:5" ht="48">
      <c r="A38" s="101" t="s">
        <v>324</v>
      </c>
      <c r="B38" s="113" t="s">
        <v>357</v>
      </c>
      <c r="C38" s="106">
        <v>2205</v>
      </c>
      <c r="D38" s="106">
        <v>494.27152000000001</v>
      </c>
      <c r="E38" s="104">
        <f t="shared" si="0"/>
        <v>22.415941950113378</v>
      </c>
    </row>
    <row r="39" spans="1:5" ht="22.5">
      <c r="A39" s="101" t="s">
        <v>325</v>
      </c>
      <c r="B39" s="90" t="s">
        <v>358</v>
      </c>
      <c r="C39" s="99">
        <f>C40+C41</f>
        <v>6895</v>
      </c>
      <c r="D39" s="100">
        <f>D40+D41</f>
        <v>2087.1134999999999</v>
      </c>
      <c r="E39" s="98">
        <f t="shared" si="0"/>
        <v>30.269956490210298</v>
      </c>
    </row>
    <row r="40" spans="1:5" ht="22.5">
      <c r="A40" s="111" t="s">
        <v>437</v>
      </c>
      <c r="B40" s="112" t="s">
        <v>359</v>
      </c>
      <c r="C40" s="106">
        <v>995</v>
      </c>
      <c r="D40" s="106">
        <v>723.95533999999998</v>
      </c>
      <c r="E40" s="104">
        <f t="shared" si="0"/>
        <v>72.759330653266332</v>
      </c>
    </row>
    <row r="41" spans="1:5" ht="22.5">
      <c r="A41" s="111" t="s">
        <v>438</v>
      </c>
      <c r="B41" s="112" t="s">
        <v>360</v>
      </c>
      <c r="C41" s="106">
        <v>5900</v>
      </c>
      <c r="D41" s="106">
        <v>1363.15816</v>
      </c>
      <c r="E41" s="104">
        <f t="shared" si="0"/>
        <v>23.10437559322034</v>
      </c>
    </row>
    <row r="42" spans="1:5" ht="22.5">
      <c r="A42" s="101" t="s">
        <v>326</v>
      </c>
      <c r="B42" s="90" t="s">
        <v>361</v>
      </c>
      <c r="C42" s="99">
        <f>C43+C45</f>
        <v>11947.800000000001</v>
      </c>
      <c r="D42" s="100">
        <f>D43+D45</f>
        <v>4624.5901399999993</v>
      </c>
      <c r="E42" s="98">
        <f t="shared" si="0"/>
        <v>38.706624985352946</v>
      </c>
    </row>
    <row r="43" spans="1:5" ht="22.5">
      <c r="A43" s="111" t="s">
        <v>327</v>
      </c>
      <c r="B43" s="91" t="s">
        <v>362</v>
      </c>
      <c r="C43" s="106">
        <f>C44</f>
        <v>9223.2000000000007</v>
      </c>
      <c r="D43" s="106">
        <f>D44</f>
        <v>4354.1363899999997</v>
      </c>
      <c r="E43" s="104">
        <f t="shared" si="0"/>
        <v>47.208521879607943</v>
      </c>
    </row>
    <row r="44" spans="1:5" ht="36">
      <c r="A44" s="111" t="s">
        <v>328</v>
      </c>
      <c r="B44" s="112" t="s">
        <v>363</v>
      </c>
      <c r="C44" s="106">
        <v>9223.2000000000007</v>
      </c>
      <c r="D44" s="106">
        <v>4354.1363899999997</v>
      </c>
      <c r="E44" s="104">
        <f t="shared" si="0"/>
        <v>47.208521879607943</v>
      </c>
    </row>
    <row r="45" spans="1:5" ht="22.5">
      <c r="A45" s="111" t="s">
        <v>329</v>
      </c>
      <c r="B45" s="91" t="s">
        <v>364</v>
      </c>
      <c r="C45" s="106">
        <f>C46</f>
        <v>2724.6</v>
      </c>
      <c r="D45" s="106">
        <f>D46</f>
        <v>270.45375000000001</v>
      </c>
      <c r="E45" s="104">
        <f t="shared" si="0"/>
        <v>9.9263653380312711</v>
      </c>
    </row>
    <row r="46" spans="1:5" ht="48">
      <c r="A46" s="111" t="s">
        <v>330</v>
      </c>
      <c r="B46" s="113" t="s">
        <v>249</v>
      </c>
      <c r="C46" s="106">
        <v>2724.6</v>
      </c>
      <c r="D46" s="106">
        <v>270.45375000000001</v>
      </c>
      <c r="E46" s="104">
        <f t="shared" si="0"/>
        <v>9.9263653380312711</v>
      </c>
    </row>
    <row r="47" spans="1:5">
      <c r="A47" s="111"/>
      <c r="B47" s="133" t="s">
        <v>440</v>
      </c>
      <c r="C47" s="99">
        <f>C48+C57+C61+C72</f>
        <v>17140.37</v>
      </c>
      <c r="D47" s="99">
        <f>D48+D57+D61+D72</f>
        <v>12193.776880000001</v>
      </c>
      <c r="E47" s="98">
        <f t="shared" si="0"/>
        <v>71.140686461260771</v>
      </c>
    </row>
    <row r="48" spans="1:5" ht="48">
      <c r="A48" s="95" t="s">
        <v>365</v>
      </c>
      <c r="B48" s="96" t="s">
        <v>366</v>
      </c>
      <c r="C48" s="99">
        <f>C49+C51+C53+C55</f>
        <v>9965</v>
      </c>
      <c r="D48" s="100">
        <f>D50+D52+D54+D56</f>
        <v>6322.7194400000008</v>
      </c>
      <c r="E48" s="98">
        <f t="shared" si="0"/>
        <v>63.449266833918728</v>
      </c>
    </row>
    <row r="49" spans="1:5" ht="72">
      <c r="A49" s="111" t="s">
        <v>441</v>
      </c>
      <c r="B49" s="102" t="s">
        <v>442</v>
      </c>
      <c r="C49" s="106">
        <f>C50</f>
        <v>1770</v>
      </c>
      <c r="D49" s="106">
        <f>D50</f>
        <v>655.70263</v>
      </c>
      <c r="E49" s="104">
        <f t="shared" si="0"/>
        <v>37.045346327683617</v>
      </c>
    </row>
    <row r="50" spans="1:5" ht="84">
      <c r="A50" s="111" t="s">
        <v>331</v>
      </c>
      <c r="B50" s="102" t="s">
        <v>367</v>
      </c>
      <c r="C50" s="106">
        <v>1770</v>
      </c>
      <c r="D50" s="106">
        <v>655.70263</v>
      </c>
      <c r="E50" s="104">
        <f t="shared" si="0"/>
        <v>37.045346327683617</v>
      </c>
    </row>
    <row r="51" spans="1:5" ht="96">
      <c r="A51" s="111" t="s">
        <v>443</v>
      </c>
      <c r="B51" s="102" t="s">
        <v>444</v>
      </c>
      <c r="C51" s="106">
        <f>C52</f>
        <v>277</v>
      </c>
      <c r="D51" s="106">
        <f>D52</f>
        <v>173.12714</v>
      </c>
      <c r="E51" s="104">
        <f t="shared" si="0"/>
        <v>62.500772563176895</v>
      </c>
    </row>
    <row r="52" spans="1:5" ht="84">
      <c r="A52" s="111" t="s">
        <v>332</v>
      </c>
      <c r="B52" s="115" t="s">
        <v>368</v>
      </c>
      <c r="C52" s="106">
        <v>277</v>
      </c>
      <c r="D52" s="106">
        <v>173.12714</v>
      </c>
      <c r="E52" s="104">
        <f t="shared" si="0"/>
        <v>62.500772563176895</v>
      </c>
    </row>
    <row r="53" spans="1:5" ht="48">
      <c r="A53" s="111" t="s">
        <v>445</v>
      </c>
      <c r="B53" s="115" t="s">
        <v>446</v>
      </c>
      <c r="C53" s="106">
        <f>C54</f>
        <v>7000</v>
      </c>
      <c r="D53" s="106">
        <f>D54</f>
        <v>4951.9337800000003</v>
      </c>
      <c r="E53" s="104">
        <f t="shared" si="0"/>
        <v>70.741911142857148</v>
      </c>
    </row>
    <row r="54" spans="1:5" ht="36">
      <c r="A54" s="111" t="s">
        <v>333</v>
      </c>
      <c r="B54" s="115" t="s">
        <v>369</v>
      </c>
      <c r="C54" s="106">
        <v>7000</v>
      </c>
      <c r="D54" s="106">
        <v>4951.9337800000003</v>
      </c>
      <c r="E54" s="104">
        <f t="shared" si="0"/>
        <v>70.741911142857148</v>
      </c>
    </row>
    <row r="55" spans="1:5" ht="96">
      <c r="A55" s="111" t="s">
        <v>447</v>
      </c>
      <c r="B55" s="115" t="s">
        <v>448</v>
      </c>
      <c r="C55" s="106">
        <f>C56</f>
        <v>918</v>
      </c>
      <c r="D55" s="106">
        <f>D56</f>
        <v>541.95588999999995</v>
      </c>
      <c r="E55" s="104">
        <f t="shared" si="0"/>
        <v>59.036589324618724</v>
      </c>
    </row>
    <row r="56" spans="1:5" ht="84">
      <c r="A56" s="111" t="s">
        <v>334</v>
      </c>
      <c r="B56" s="115" t="s">
        <v>370</v>
      </c>
      <c r="C56" s="106">
        <v>918</v>
      </c>
      <c r="D56" s="106">
        <v>541.95588999999995</v>
      </c>
      <c r="E56" s="104">
        <f t="shared" si="0"/>
        <v>59.036589324618724</v>
      </c>
    </row>
    <row r="57" spans="1:5" ht="36">
      <c r="A57" s="116" t="s">
        <v>42</v>
      </c>
      <c r="B57" s="117" t="s">
        <v>43</v>
      </c>
      <c r="C57" s="100">
        <f t="shared" ref="C57:D59" si="1">C58</f>
        <v>36</v>
      </c>
      <c r="D57" s="100">
        <f t="shared" si="1"/>
        <v>21.833159999999999</v>
      </c>
      <c r="E57" s="118">
        <f>D57/C57*100</f>
        <v>60.647666666666666</v>
      </c>
    </row>
    <row r="58" spans="1:5" ht="22.5">
      <c r="A58" s="111" t="s">
        <v>449</v>
      </c>
      <c r="B58" s="115" t="s">
        <v>450</v>
      </c>
      <c r="C58" s="103">
        <f t="shared" si="1"/>
        <v>36</v>
      </c>
      <c r="D58" s="103">
        <f t="shared" si="1"/>
        <v>21.833159999999999</v>
      </c>
      <c r="E58" s="119">
        <f>D58/C58*100</f>
        <v>60.647666666666666</v>
      </c>
    </row>
    <row r="59" spans="1:5" ht="24">
      <c r="A59" s="120" t="s">
        <v>335</v>
      </c>
      <c r="B59" s="121" t="s">
        <v>44</v>
      </c>
      <c r="C59" s="103">
        <f t="shared" si="1"/>
        <v>36</v>
      </c>
      <c r="D59" s="103">
        <f t="shared" si="1"/>
        <v>21.833159999999999</v>
      </c>
      <c r="E59" s="119">
        <f>E60</f>
        <v>60.647666666666666</v>
      </c>
    </row>
    <row r="60" spans="1:5" ht="24">
      <c r="A60" s="120" t="s">
        <v>336</v>
      </c>
      <c r="B60" s="121" t="s">
        <v>45</v>
      </c>
      <c r="C60" s="103">
        <v>36</v>
      </c>
      <c r="D60" s="103">
        <v>21.833159999999999</v>
      </c>
      <c r="E60" s="119">
        <f>D60/C60*100</f>
        <v>60.647666666666666</v>
      </c>
    </row>
    <row r="61" spans="1:5" ht="36">
      <c r="A61" s="108" t="s">
        <v>371</v>
      </c>
      <c r="B61" s="122" t="s">
        <v>372</v>
      </c>
      <c r="C61" s="99">
        <f>C62+C67+C69</f>
        <v>7069.37</v>
      </c>
      <c r="D61" s="99">
        <f>D62+D67+D69</f>
        <v>5783.0835200000001</v>
      </c>
      <c r="E61" s="98">
        <f t="shared" si="0"/>
        <v>81.804793354994871</v>
      </c>
    </row>
    <row r="62" spans="1:5" ht="96">
      <c r="A62" s="111" t="s">
        <v>451</v>
      </c>
      <c r="B62" s="115" t="s">
        <v>452</v>
      </c>
      <c r="C62" s="106">
        <f>C63+C65</f>
        <v>6954.37</v>
      </c>
      <c r="D62" s="106">
        <f>D63+D65</f>
        <v>5717.7229900000002</v>
      </c>
      <c r="E62" s="104">
        <f t="shared" si="0"/>
        <v>82.217698943254391</v>
      </c>
    </row>
    <row r="63" spans="1:5" ht="96">
      <c r="A63" s="111" t="s">
        <v>453</v>
      </c>
      <c r="B63" s="115" t="s">
        <v>454</v>
      </c>
      <c r="C63" s="106">
        <f>C64</f>
        <v>6939.37</v>
      </c>
      <c r="D63" s="106">
        <f>D64</f>
        <v>5702.7539900000002</v>
      </c>
      <c r="E63" s="104">
        <f t="shared" si="0"/>
        <v>82.179707812092445</v>
      </c>
    </row>
    <row r="64" spans="1:5" ht="96">
      <c r="A64" s="111" t="s">
        <v>337</v>
      </c>
      <c r="B64" s="115" t="s">
        <v>15</v>
      </c>
      <c r="C64" s="106">
        <v>6939.37</v>
      </c>
      <c r="D64" s="106">
        <v>5702.7539900000002</v>
      </c>
      <c r="E64" s="104">
        <f t="shared" si="0"/>
        <v>82.179707812092445</v>
      </c>
    </row>
    <row r="65" spans="1:6" ht="120" customHeight="1">
      <c r="A65" s="111" t="s">
        <v>222</v>
      </c>
      <c r="B65" s="115" t="s">
        <v>223</v>
      </c>
      <c r="C65" s="106">
        <f>C66</f>
        <v>15</v>
      </c>
      <c r="D65" s="106">
        <f>D66</f>
        <v>14.968999999999999</v>
      </c>
      <c r="E65" s="104">
        <f t="shared" si="0"/>
        <v>99.793333333333337</v>
      </c>
    </row>
    <row r="66" spans="1:6" ht="115.9" customHeight="1">
      <c r="A66" s="111" t="s">
        <v>222</v>
      </c>
      <c r="B66" s="115" t="s">
        <v>223</v>
      </c>
      <c r="C66" s="106">
        <v>15</v>
      </c>
      <c r="D66" s="106">
        <v>14.968999999999999</v>
      </c>
      <c r="E66" s="104">
        <f t="shared" si="0"/>
        <v>99.793333333333337</v>
      </c>
    </row>
    <row r="67" spans="1:6" ht="42.75" customHeight="1">
      <c r="A67" s="111" t="s">
        <v>585</v>
      </c>
      <c r="B67" s="115" t="s">
        <v>586</v>
      </c>
      <c r="C67" s="106">
        <f>C68</f>
        <v>0</v>
      </c>
      <c r="D67" s="106">
        <f>D68</f>
        <v>10.68408</v>
      </c>
      <c r="E67" s="104" t="e">
        <f t="shared" si="0"/>
        <v>#DIV/0!</v>
      </c>
    </row>
    <row r="68" spans="1:6" ht="62.25" customHeight="1">
      <c r="A68" s="111" t="s">
        <v>582</v>
      </c>
      <c r="B68" s="115" t="s">
        <v>584</v>
      </c>
      <c r="C68" s="190">
        <v>0</v>
      </c>
      <c r="D68" s="124">
        <v>10.68408</v>
      </c>
      <c r="E68" s="104" t="e">
        <f t="shared" si="0"/>
        <v>#DIV/0!</v>
      </c>
    </row>
    <row r="69" spans="1:6" ht="51" customHeight="1">
      <c r="A69" s="111" t="s">
        <v>457</v>
      </c>
      <c r="B69" s="115" t="s">
        <v>458</v>
      </c>
      <c r="C69" s="106">
        <f>C70</f>
        <v>115</v>
      </c>
      <c r="D69" s="106">
        <f>D70</f>
        <v>54.676450000000003</v>
      </c>
      <c r="E69" s="104">
        <f t="shared" si="0"/>
        <v>47.544739130434785</v>
      </c>
    </row>
    <row r="70" spans="1:6" ht="36">
      <c r="A70" s="111" t="s">
        <v>455</v>
      </c>
      <c r="B70" s="115" t="s">
        <v>456</v>
      </c>
      <c r="C70" s="106">
        <f>C71</f>
        <v>115</v>
      </c>
      <c r="D70" s="106">
        <f>D71</f>
        <v>54.676450000000003</v>
      </c>
      <c r="E70" s="104">
        <f t="shared" si="0"/>
        <v>47.544739130434785</v>
      </c>
    </row>
    <row r="71" spans="1:6" ht="48">
      <c r="A71" s="111" t="s">
        <v>338</v>
      </c>
      <c r="B71" s="24" t="s">
        <v>46</v>
      </c>
      <c r="C71" s="106">
        <v>115</v>
      </c>
      <c r="D71" s="106">
        <v>54.676450000000003</v>
      </c>
      <c r="E71" s="104">
        <f>D71/C71*100</f>
        <v>47.544739130434785</v>
      </c>
    </row>
    <row r="72" spans="1:6" ht="27.6" customHeight="1">
      <c r="A72" s="108" t="s">
        <v>344</v>
      </c>
      <c r="B72" s="122" t="s">
        <v>47</v>
      </c>
      <c r="C72" s="99">
        <f>C73+C75+C80</f>
        <v>70</v>
      </c>
      <c r="D72" s="99">
        <f>D73+D75+D80</f>
        <v>66.14076</v>
      </c>
      <c r="E72" s="104">
        <f>D72/C72*100</f>
        <v>94.486800000000002</v>
      </c>
      <c r="F72" s="23"/>
    </row>
    <row r="73" spans="1:6" ht="36">
      <c r="A73" s="111" t="s">
        <v>459</v>
      </c>
      <c r="B73" s="24" t="s">
        <v>460</v>
      </c>
      <c r="C73" s="106">
        <f>C74</f>
        <v>1</v>
      </c>
      <c r="D73" s="106">
        <f>D74</f>
        <v>1</v>
      </c>
      <c r="E73" s="104">
        <f>D73/C73*100</f>
        <v>100</v>
      </c>
      <c r="F73" s="23"/>
    </row>
    <row r="74" spans="1:6" ht="48">
      <c r="A74" s="111" t="s">
        <v>461</v>
      </c>
      <c r="B74" s="24" t="s">
        <v>462</v>
      </c>
      <c r="C74" s="106">
        <v>1</v>
      </c>
      <c r="D74" s="106">
        <v>1</v>
      </c>
      <c r="E74" s="104">
        <f>D74/C74*100</f>
        <v>100</v>
      </c>
    </row>
    <row r="75" spans="1:6" ht="120">
      <c r="A75" s="111" t="s">
        <v>463</v>
      </c>
      <c r="B75" s="24" t="s">
        <v>464</v>
      </c>
      <c r="C75" s="106">
        <f>C76+C78</f>
        <v>67</v>
      </c>
      <c r="D75" s="106">
        <f>D76+D78</f>
        <v>63.14076</v>
      </c>
      <c r="E75" s="104">
        <f t="shared" ref="E75:E82" si="2">D75/C75*100</f>
        <v>94.239940298507463</v>
      </c>
    </row>
    <row r="76" spans="1:6" ht="60">
      <c r="A76" s="111" t="s">
        <v>465</v>
      </c>
      <c r="B76" s="24" t="s">
        <v>466</v>
      </c>
      <c r="C76" s="106">
        <f>C77</f>
        <v>45</v>
      </c>
      <c r="D76" s="106">
        <f>D77</f>
        <v>42.859729999999999</v>
      </c>
      <c r="E76" s="104">
        <f t="shared" si="2"/>
        <v>95.243844444444449</v>
      </c>
    </row>
    <row r="77" spans="1:6" ht="84">
      <c r="A77" s="111" t="s">
        <v>467</v>
      </c>
      <c r="B77" s="24" t="s">
        <v>468</v>
      </c>
      <c r="C77" s="106">
        <v>45</v>
      </c>
      <c r="D77" s="106">
        <v>42.859729999999999</v>
      </c>
      <c r="E77" s="104">
        <f t="shared" si="2"/>
        <v>95.243844444444449</v>
      </c>
    </row>
    <row r="78" spans="1:6" ht="114.75">
      <c r="A78" s="111" t="s">
        <v>472</v>
      </c>
      <c r="B78" s="123" t="s">
        <v>471</v>
      </c>
      <c r="C78" s="106">
        <f>C79</f>
        <v>22</v>
      </c>
      <c r="D78" s="106">
        <f>D79</f>
        <v>20.281030000000001</v>
      </c>
      <c r="E78" s="104">
        <f t="shared" si="2"/>
        <v>92.186500000000009</v>
      </c>
    </row>
    <row r="79" spans="1:6" ht="84">
      <c r="A79" s="111" t="s">
        <v>470</v>
      </c>
      <c r="B79" s="24" t="s">
        <v>469</v>
      </c>
      <c r="C79" s="124">
        <v>22</v>
      </c>
      <c r="D79" s="124">
        <v>20.281030000000001</v>
      </c>
      <c r="E79" s="104">
        <f t="shared" si="2"/>
        <v>92.186500000000009</v>
      </c>
    </row>
    <row r="80" spans="1:6" ht="96">
      <c r="A80" s="134" t="s">
        <v>556</v>
      </c>
      <c r="B80" s="135" t="s">
        <v>557</v>
      </c>
      <c r="C80" s="124">
        <f>C81</f>
        <v>2</v>
      </c>
      <c r="D80" s="124">
        <f>D81</f>
        <v>2</v>
      </c>
      <c r="E80" s="104">
        <f t="shared" si="2"/>
        <v>100</v>
      </c>
    </row>
    <row r="81" spans="1:6" ht="33.75" customHeight="1">
      <c r="A81" s="111" t="s">
        <v>554</v>
      </c>
      <c r="B81" s="24" t="s">
        <v>555</v>
      </c>
      <c r="C81" s="124">
        <v>2</v>
      </c>
      <c r="D81" s="124">
        <v>2</v>
      </c>
      <c r="E81" s="104">
        <f t="shared" si="2"/>
        <v>100</v>
      </c>
    </row>
    <row r="82" spans="1:6" hidden="1">
      <c r="A82" s="108" t="s">
        <v>339</v>
      </c>
      <c r="B82" s="137" t="s">
        <v>102</v>
      </c>
      <c r="C82" s="124">
        <v>0</v>
      </c>
      <c r="D82" s="124">
        <v>0</v>
      </c>
      <c r="E82" s="104" t="e">
        <f t="shared" si="2"/>
        <v>#DIV/0!</v>
      </c>
    </row>
    <row r="83" spans="1:6" ht="21">
      <c r="A83" s="108" t="s">
        <v>16</v>
      </c>
      <c r="B83" s="136" t="s">
        <v>17</v>
      </c>
      <c r="C83" s="172">
        <f>C84</f>
        <v>57495.003999999994</v>
      </c>
      <c r="D83" s="172">
        <f>D84</f>
        <v>38509.62169</v>
      </c>
      <c r="E83" s="98">
        <f t="shared" si="0"/>
        <v>66.979074720996636</v>
      </c>
    </row>
    <row r="84" spans="1:6" ht="36">
      <c r="A84" s="108" t="s">
        <v>341</v>
      </c>
      <c r="B84" s="136" t="s">
        <v>18</v>
      </c>
      <c r="C84" s="172">
        <f>C85+C88+C95+C100</f>
        <v>57495.003999999994</v>
      </c>
      <c r="D84" s="172">
        <f>D85+D88+D95+D100</f>
        <v>38509.62169</v>
      </c>
      <c r="E84" s="98">
        <f t="shared" si="0"/>
        <v>66.979074720996636</v>
      </c>
    </row>
    <row r="85" spans="1:6" ht="24">
      <c r="A85" s="108" t="s">
        <v>473</v>
      </c>
      <c r="B85" s="137" t="s">
        <v>474</v>
      </c>
      <c r="C85" s="124">
        <f>C86</f>
        <v>563.13</v>
      </c>
      <c r="D85" s="124">
        <f>D86</f>
        <v>422.1</v>
      </c>
      <c r="E85" s="98">
        <f t="shared" si="0"/>
        <v>74.956049224868153</v>
      </c>
    </row>
    <row r="86" spans="1:6" ht="24">
      <c r="A86" s="111" t="s">
        <v>583</v>
      </c>
      <c r="B86" s="24" t="s">
        <v>475</v>
      </c>
      <c r="C86" s="124">
        <f>C87</f>
        <v>563.13</v>
      </c>
      <c r="D86" s="124">
        <f>D87</f>
        <v>422.1</v>
      </c>
      <c r="E86" s="104">
        <f t="shared" si="0"/>
        <v>74.956049224868153</v>
      </c>
    </row>
    <row r="87" spans="1:6" ht="38.25" customHeight="1">
      <c r="A87" s="111" t="s">
        <v>568</v>
      </c>
      <c r="B87" s="24" t="s">
        <v>558</v>
      </c>
      <c r="C87" s="138">
        <v>563.13</v>
      </c>
      <c r="D87" s="138">
        <v>422.1</v>
      </c>
      <c r="E87" s="104">
        <f t="shared" si="0"/>
        <v>74.956049224868153</v>
      </c>
      <c r="F87" s="23"/>
    </row>
    <row r="88" spans="1:6" ht="36">
      <c r="A88" s="116" t="s">
        <v>476</v>
      </c>
      <c r="B88" s="125" t="s">
        <v>477</v>
      </c>
      <c r="C88" s="138">
        <f>C89+C91+C93</f>
        <v>39912.829999999994</v>
      </c>
      <c r="D88" s="138">
        <f>D89+D91+D93</f>
        <v>32912.789259999998</v>
      </c>
      <c r="E88" s="104">
        <f t="shared" si="0"/>
        <v>82.461677761261228</v>
      </c>
      <c r="F88" s="23"/>
    </row>
    <row r="89" spans="1:6" ht="36">
      <c r="A89" s="120" t="s">
        <v>478</v>
      </c>
      <c r="B89" s="115" t="s">
        <v>479</v>
      </c>
      <c r="C89" s="138">
        <f>C90</f>
        <v>15870.45</v>
      </c>
      <c r="D89" s="138">
        <f>D90</f>
        <v>15553.23926</v>
      </c>
      <c r="E89" s="104">
        <f t="shared" si="0"/>
        <v>98.001249239939639</v>
      </c>
      <c r="F89" s="23"/>
    </row>
    <row r="90" spans="1:6" ht="36">
      <c r="A90" s="120" t="s">
        <v>395</v>
      </c>
      <c r="B90" s="115" t="s">
        <v>396</v>
      </c>
      <c r="C90" s="138">
        <v>15870.45</v>
      </c>
      <c r="D90" s="138">
        <v>15553.23926</v>
      </c>
      <c r="E90" s="104">
        <f t="shared" si="0"/>
        <v>98.001249239939639</v>
      </c>
      <c r="F90" s="23"/>
    </row>
    <row r="91" spans="1:6" ht="24">
      <c r="A91" s="120" t="s">
        <v>480</v>
      </c>
      <c r="B91" s="115" t="s">
        <v>481</v>
      </c>
      <c r="C91" s="138">
        <f>C92</f>
        <v>23032.28</v>
      </c>
      <c r="D91" s="138">
        <f>D92</f>
        <v>16612.23</v>
      </c>
      <c r="E91" s="104">
        <f t="shared" si="0"/>
        <v>72.125859880133447</v>
      </c>
      <c r="F91" s="23"/>
    </row>
    <row r="92" spans="1:6" ht="60">
      <c r="A92" s="120" t="s">
        <v>394</v>
      </c>
      <c r="B92" s="115" t="s">
        <v>482</v>
      </c>
      <c r="C92" s="138">
        <f>16612.23+6420.05</f>
        <v>23032.28</v>
      </c>
      <c r="D92" s="138">
        <v>16612.23</v>
      </c>
      <c r="E92" s="104">
        <f t="shared" si="0"/>
        <v>72.125859880133447</v>
      </c>
      <c r="F92" s="23"/>
    </row>
    <row r="93" spans="1:6" ht="24">
      <c r="A93" s="65" t="s">
        <v>550</v>
      </c>
      <c r="B93" s="132" t="s">
        <v>551</v>
      </c>
      <c r="C93" s="124">
        <f>C94</f>
        <v>1010.1</v>
      </c>
      <c r="D93" s="124">
        <f>D94</f>
        <v>747.32</v>
      </c>
      <c r="E93" s="104">
        <f>D93/C93*100</f>
        <v>73.984753984753993</v>
      </c>
      <c r="F93" s="23"/>
    </row>
    <row r="94" spans="1:6" ht="24">
      <c r="A94" s="65" t="s">
        <v>552</v>
      </c>
      <c r="B94" s="132" t="s">
        <v>553</v>
      </c>
      <c r="C94" s="138">
        <v>1010.1</v>
      </c>
      <c r="D94" s="138">
        <v>747.32</v>
      </c>
      <c r="E94" s="104">
        <f t="shared" si="0"/>
        <v>73.984753984753993</v>
      </c>
      <c r="F94" s="23"/>
    </row>
    <row r="95" spans="1:6" ht="24">
      <c r="A95" s="116" t="s">
        <v>483</v>
      </c>
      <c r="B95" s="140" t="s">
        <v>484</v>
      </c>
      <c r="C95" s="138">
        <f>C96+C98</f>
        <v>1752.19</v>
      </c>
      <c r="D95" s="138">
        <f>D96+D98</f>
        <v>1312.5</v>
      </c>
      <c r="E95" s="104">
        <f t="shared" si="0"/>
        <v>74.906260165849588</v>
      </c>
      <c r="F95" s="23"/>
    </row>
    <row r="96" spans="1:6" ht="36">
      <c r="A96" s="120" t="s">
        <v>485</v>
      </c>
      <c r="B96" s="115" t="s">
        <v>486</v>
      </c>
      <c r="C96" s="138">
        <f>C97</f>
        <v>2.2000000000000002</v>
      </c>
      <c r="D96" s="138">
        <f>D97</f>
        <v>0</v>
      </c>
      <c r="E96" s="104">
        <f t="shared" si="0"/>
        <v>0</v>
      </c>
      <c r="F96" s="23"/>
    </row>
    <row r="97" spans="1:6" ht="36">
      <c r="A97" s="126" t="s">
        <v>387</v>
      </c>
      <c r="B97" s="127" t="s">
        <v>19</v>
      </c>
      <c r="C97" s="138">
        <v>2.2000000000000002</v>
      </c>
      <c r="D97" s="138">
        <v>0</v>
      </c>
      <c r="E97" s="104">
        <f>D97/C97*100</f>
        <v>0</v>
      </c>
      <c r="F97" s="23"/>
    </row>
    <row r="98" spans="1:6" ht="36">
      <c r="A98" s="126" t="s">
        <v>487</v>
      </c>
      <c r="B98" s="127" t="s">
        <v>488</v>
      </c>
      <c r="C98" s="138">
        <f>C99</f>
        <v>1749.99</v>
      </c>
      <c r="D98" s="138">
        <f>D99</f>
        <v>1312.5</v>
      </c>
      <c r="E98" s="104">
        <f>D98/C98*100</f>
        <v>75.000428573877571</v>
      </c>
      <c r="F98" s="23"/>
    </row>
    <row r="99" spans="1:6" ht="48">
      <c r="A99" s="126" t="s">
        <v>381</v>
      </c>
      <c r="B99" s="127" t="s">
        <v>489</v>
      </c>
      <c r="C99" s="138">
        <v>1749.99</v>
      </c>
      <c r="D99" s="138">
        <v>1312.5</v>
      </c>
      <c r="E99" s="104">
        <f>D99/C99*100</f>
        <v>75.000428573877571</v>
      </c>
      <c r="F99" s="23"/>
    </row>
    <row r="100" spans="1:6" ht="21">
      <c r="A100" s="128" t="s">
        <v>490</v>
      </c>
      <c r="B100" s="139" t="s">
        <v>205</v>
      </c>
      <c r="C100" s="138">
        <f>C101</f>
        <v>15266.853999999999</v>
      </c>
      <c r="D100" s="138">
        <f>D101</f>
        <v>3862.23243</v>
      </c>
      <c r="E100" s="104">
        <f>D100/C100*100</f>
        <v>25.298155271544488</v>
      </c>
      <c r="F100" s="23"/>
    </row>
    <row r="101" spans="1:6" ht="24">
      <c r="A101" s="126" t="s">
        <v>491</v>
      </c>
      <c r="B101" s="127" t="s">
        <v>492</v>
      </c>
      <c r="C101" s="124">
        <f>C102</f>
        <v>15266.853999999999</v>
      </c>
      <c r="D101" s="124">
        <f>D102</f>
        <v>3862.23243</v>
      </c>
      <c r="E101" s="104">
        <f t="shared" si="0"/>
        <v>25.298155271544488</v>
      </c>
      <c r="F101" s="23"/>
    </row>
    <row r="102" spans="1:6" ht="24">
      <c r="A102" s="126" t="s">
        <v>85</v>
      </c>
      <c r="B102" s="129" t="s">
        <v>20</v>
      </c>
      <c r="C102" s="138">
        <v>15266.853999999999</v>
      </c>
      <c r="D102" s="138">
        <v>3862.23243</v>
      </c>
      <c r="E102" s="104">
        <f>D102/C102*100</f>
        <v>25.298155271544488</v>
      </c>
    </row>
    <row r="103" spans="1:6">
      <c r="A103" s="96"/>
      <c r="B103" s="96" t="s">
        <v>21</v>
      </c>
      <c r="C103" s="66">
        <f>C83+C9</f>
        <v>130791.57799999998</v>
      </c>
      <c r="D103" s="66">
        <f>D83+D9</f>
        <v>83256.409169999999</v>
      </c>
      <c r="E103" s="130">
        <f>D103/C103*100</f>
        <v>63.655787660884414</v>
      </c>
    </row>
    <row r="104" spans="1:6">
      <c r="A104" s="2"/>
      <c r="B104" s="2"/>
      <c r="C104" s="2"/>
      <c r="D104" s="25"/>
      <c r="E104" s="2"/>
    </row>
    <row r="105" spans="1:6" ht="13.15" customHeight="1">
      <c r="A105" s="204" t="s">
        <v>603</v>
      </c>
      <c r="B105" s="204"/>
      <c r="C105" s="204" t="s">
        <v>607</v>
      </c>
      <c r="D105" s="204"/>
      <c r="E105" s="204"/>
    </row>
    <row r="106" spans="1:6" ht="15.75">
      <c r="A106" s="199"/>
      <c r="B106" s="199"/>
      <c r="C106" s="199" t="s">
        <v>605</v>
      </c>
      <c r="D106" s="199"/>
      <c r="E106" s="198"/>
    </row>
    <row r="107" spans="1:6" ht="15.75">
      <c r="A107" s="199"/>
      <c r="B107" s="199"/>
      <c r="C107" s="199" t="s">
        <v>601</v>
      </c>
      <c r="D107" s="199"/>
      <c r="E107" s="198"/>
    </row>
    <row r="108" spans="1:6" ht="15.75">
      <c r="A108" s="198"/>
      <c r="B108" s="198"/>
      <c r="C108" s="198"/>
      <c r="D108" s="198"/>
      <c r="E108" s="198"/>
    </row>
    <row r="109" spans="1:6" ht="15.75">
      <c r="A109" s="198" t="s">
        <v>604</v>
      </c>
      <c r="B109" s="198"/>
      <c r="C109" s="198" t="s">
        <v>608</v>
      </c>
      <c r="D109" s="198"/>
      <c r="E109" s="198"/>
    </row>
    <row r="110" spans="1:6" ht="15.75">
      <c r="A110" s="198"/>
      <c r="B110" s="198"/>
      <c r="C110" s="198"/>
      <c r="D110" s="198"/>
      <c r="E110" s="198"/>
    </row>
    <row r="111" spans="1:6" ht="15.75">
      <c r="A111" s="198"/>
      <c r="B111" s="198"/>
      <c r="C111" s="198"/>
      <c r="D111" s="198"/>
      <c r="E111" s="198"/>
    </row>
    <row r="112" spans="1:6" ht="15.75">
      <c r="A112" s="198"/>
      <c r="B112" s="198"/>
      <c r="C112" s="198"/>
      <c r="D112" s="198"/>
      <c r="E112" s="198"/>
    </row>
    <row r="113" spans="1:5" ht="15.75">
      <c r="A113" s="198"/>
      <c r="B113" s="198"/>
      <c r="C113" s="198"/>
      <c r="D113" s="198"/>
      <c r="E113" s="198"/>
    </row>
    <row r="114" spans="1:5" ht="15.75">
      <c r="A114" s="198"/>
      <c r="B114" s="198"/>
      <c r="C114" s="198"/>
      <c r="D114" s="198"/>
      <c r="E114" s="198"/>
    </row>
    <row r="115" spans="1:5" ht="15.75">
      <c r="A115" s="198"/>
      <c r="B115" s="198"/>
      <c r="C115" s="198"/>
      <c r="D115" s="198"/>
      <c r="E115" s="198"/>
    </row>
    <row r="116" spans="1:5" ht="15.75">
      <c r="A116" s="198"/>
      <c r="B116" s="198"/>
      <c r="C116" s="198"/>
      <c r="D116" s="198"/>
      <c r="E116" s="198"/>
    </row>
    <row r="117" spans="1:5" ht="15.75">
      <c r="A117" s="198"/>
      <c r="B117" s="198"/>
      <c r="C117" s="198"/>
      <c r="D117" s="198"/>
      <c r="E117" s="198"/>
    </row>
    <row r="118" spans="1:5" ht="15.75">
      <c r="A118" s="198"/>
      <c r="B118" s="198"/>
      <c r="C118" s="198"/>
      <c r="D118" s="198"/>
      <c r="E118" s="198"/>
    </row>
    <row r="119" spans="1:5" ht="15.75">
      <c r="A119" s="198"/>
      <c r="B119" s="198"/>
      <c r="C119" s="198"/>
      <c r="D119" s="198"/>
      <c r="E119" s="198"/>
    </row>
    <row r="120" spans="1:5" ht="15.75">
      <c r="A120" s="198"/>
      <c r="B120" s="198"/>
      <c r="C120" s="198"/>
      <c r="D120" s="198"/>
      <c r="E120" s="198"/>
    </row>
    <row r="121" spans="1:5" ht="15.75">
      <c r="A121" s="198"/>
      <c r="B121" s="198"/>
      <c r="C121" s="198"/>
      <c r="D121" s="198"/>
      <c r="E121" s="198"/>
    </row>
  </sheetData>
  <mergeCells count="6">
    <mergeCell ref="C1:E4"/>
    <mergeCell ref="B6:C6"/>
    <mergeCell ref="A5:E5"/>
    <mergeCell ref="A105:B105"/>
    <mergeCell ref="C105:E105"/>
    <mergeCell ref="D6:E6"/>
  </mergeCells>
  <phoneticPr fontId="4" type="noConversion"/>
  <pageMargins left="0.78740157480314965" right="0" top="0.19685039370078741" bottom="0.1968503937007874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4"/>
  <sheetViews>
    <sheetView zoomScaleNormal="100" workbookViewId="0">
      <pane xSplit="1" ySplit="9" topLeftCell="B326" activePane="bottomRight" state="frozen"/>
      <selection pane="topRight" activeCell="B1" sqref="B1"/>
      <selection pane="bottomLeft" activeCell="A10" sqref="A10"/>
      <selection pane="bottomRight" activeCell="A330" sqref="A330"/>
    </sheetView>
  </sheetViews>
  <sheetFormatPr defaultRowHeight="12.75"/>
  <cols>
    <col min="1" max="1" width="36.140625" customWidth="1"/>
    <col min="2" max="2" width="4" customWidth="1"/>
    <col min="3" max="3" width="4.28515625" customWidth="1"/>
    <col min="4" max="4" width="4.140625" customWidth="1"/>
    <col min="5" max="5" width="11.5703125" customWidth="1"/>
    <col min="6" max="6" width="4.5703125" customWidth="1"/>
    <col min="7" max="7" width="12.85546875" customWidth="1"/>
    <col min="8" max="8" width="11.7109375" customWidth="1"/>
    <col min="9" max="9" width="5.85546875" customWidth="1"/>
  </cols>
  <sheetData>
    <row r="1" spans="1:9" ht="12.75" customHeight="1">
      <c r="A1" s="7"/>
      <c r="B1" s="7"/>
      <c r="C1" s="7"/>
      <c r="D1" s="7"/>
      <c r="E1" s="7"/>
      <c r="F1" s="206" t="s">
        <v>594</v>
      </c>
      <c r="G1" s="206"/>
      <c r="H1" s="206"/>
      <c r="I1" s="206"/>
    </row>
    <row r="2" spans="1:9" ht="58.5" customHeight="1">
      <c r="A2" s="7"/>
      <c r="B2" s="7"/>
      <c r="C2" s="7"/>
      <c r="D2" s="7"/>
      <c r="E2" s="7"/>
      <c r="F2" s="206"/>
      <c r="G2" s="206"/>
      <c r="H2" s="206"/>
      <c r="I2" s="206"/>
    </row>
    <row r="3" spans="1:9">
      <c r="A3" s="7"/>
      <c r="B3" s="7"/>
      <c r="C3" s="7"/>
      <c r="D3" s="7"/>
      <c r="E3" s="7"/>
      <c r="F3" s="7"/>
      <c r="G3" s="7"/>
      <c r="H3" s="7"/>
      <c r="I3" s="7"/>
    </row>
    <row r="4" spans="1:9" ht="15.75" customHeight="1">
      <c r="A4" s="209" t="s">
        <v>570</v>
      </c>
      <c r="B4" s="209"/>
      <c r="C4" s="209"/>
      <c r="D4" s="209"/>
      <c r="E4" s="209"/>
      <c r="F4" s="209"/>
      <c r="G4" s="209"/>
      <c r="H4" s="209"/>
      <c r="I4" s="209"/>
    </row>
    <row r="5" spans="1:9" ht="36" customHeight="1">
      <c r="A5" s="209"/>
      <c r="B5" s="209"/>
      <c r="C5" s="209"/>
      <c r="D5" s="209"/>
      <c r="E5" s="209"/>
      <c r="F5" s="209"/>
      <c r="G5" s="209"/>
      <c r="H5" s="209"/>
      <c r="I5" s="209"/>
    </row>
    <row r="7" spans="1:9" ht="12.75" customHeight="1">
      <c r="A7" s="210" t="s">
        <v>23</v>
      </c>
      <c r="B7" s="211" t="s">
        <v>502</v>
      </c>
      <c r="C7" s="212" t="s">
        <v>212</v>
      </c>
      <c r="D7" s="213" t="s">
        <v>213</v>
      </c>
      <c r="E7" s="213" t="s">
        <v>24</v>
      </c>
      <c r="F7" s="213" t="s">
        <v>25</v>
      </c>
      <c r="G7" s="214" t="s">
        <v>567</v>
      </c>
      <c r="H7" s="207" t="s">
        <v>374</v>
      </c>
      <c r="I7" s="207" t="s">
        <v>271</v>
      </c>
    </row>
    <row r="8" spans="1:9" ht="27" customHeight="1">
      <c r="A8" s="210"/>
      <c r="B8" s="211"/>
      <c r="C8" s="212"/>
      <c r="D8" s="213"/>
      <c r="E8" s="213"/>
      <c r="F8" s="213"/>
      <c r="G8" s="215"/>
      <c r="H8" s="208"/>
      <c r="I8" s="208"/>
    </row>
    <row r="9" spans="1:9">
      <c r="A9" s="184">
        <v>1</v>
      </c>
      <c r="B9" s="185">
        <v>2</v>
      </c>
      <c r="C9" s="120">
        <v>3</v>
      </c>
      <c r="D9" s="120">
        <v>4</v>
      </c>
      <c r="E9" s="120">
        <v>5</v>
      </c>
      <c r="F9" s="120">
        <v>6</v>
      </c>
      <c r="G9" s="186">
        <v>7</v>
      </c>
      <c r="H9" s="187">
        <v>8</v>
      </c>
      <c r="I9" s="187">
        <v>9</v>
      </c>
    </row>
    <row r="10" spans="1:9" ht="24">
      <c r="A10" s="40" t="s">
        <v>214</v>
      </c>
      <c r="B10" s="26" t="s">
        <v>124</v>
      </c>
      <c r="C10" s="26" t="s">
        <v>215</v>
      </c>
      <c r="D10" s="26" t="s">
        <v>215</v>
      </c>
      <c r="E10" s="26" t="s">
        <v>216</v>
      </c>
      <c r="F10" s="26" t="s">
        <v>26</v>
      </c>
      <c r="G10" s="67">
        <f>G11+G139+G157+G215+G295+G318</f>
        <v>148260.64617999998</v>
      </c>
      <c r="H10" s="67">
        <f>H11+H139+H157+H215+H295+H318</f>
        <v>92981.953419999991</v>
      </c>
      <c r="I10" s="86">
        <f>H10/G10%</f>
        <v>62.715195040437536</v>
      </c>
    </row>
    <row r="11" spans="1:9">
      <c r="A11" s="41" t="s">
        <v>503</v>
      </c>
      <c r="B11" s="27" t="s">
        <v>124</v>
      </c>
      <c r="C11" s="27" t="s">
        <v>133</v>
      </c>
      <c r="D11" s="27" t="s">
        <v>215</v>
      </c>
      <c r="E11" s="28" t="s">
        <v>216</v>
      </c>
      <c r="F11" s="27" t="s">
        <v>26</v>
      </c>
      <c r="G11" s="68">
        <f>G12+G18+G37+G72+G78+G83</f>
        <v>31394.19569</v>
      </c>
      <c r="H11" s="68">
        <f>H12+H18+H37+H72+H78+H83</f>
        <v>22244.784949999997</v>
      </c>
      <c r="I11" s="86">
        <f t="shared" ref="I11:I81" si="0">H11/G11%</f>
        <v>70.856362015624555</v>
      </c>
    </row>
    <row r="12" spans="1:9" ht="36">
      <c r="A12" s="42" t="s">
        <v>218</v>
      </c>
      <c r="B12" s="29">
        <v>122</v>
      </c>
      <c r="C12" s="30" t="s">
        <v>133</v>
      </c>
      <c r="D12" s="30" t="s">
        <v>134</v>
      </c>
      <c r="E12" s="30" t="s">
        <v>216</v>
      </c>
      <c r="F12" s="30" t="s">
        <v>26</v>
      </c>
      <c r="G12" s="69">
        <f t="shared" ref="G12:H14" si="1">G13</f>
        <v>1576.8</v>
      </c>
      <c r="H12" s="69">
        <f t="shared" si="1"/>
        <v>1201.1395299999999</v>
      </c>
      <c r="I12" s="86">
        <f t="shared" si="0"/>
        <v>76.175769279553521</v>
      </c>
    </row>
    <row r="13" spans="1:9" ht="36">
      <c r="A13" s="43" t="s">
        <v>504</v>
      </c>
      <c r="B13" s="29">
        <v>122</v>
      </c>
      <c r="C13" s="30" t="s">
        <v>133</v>
      </c>
      <c r="D13" s="30" t="s">
        <v>134</v>
      </c>
      <c r="E13" s="30" t="s">
        <v>559</v>
      </c>
      <c r="F13" s="30" t="s">
        <v>26</v>
      </c>
      <c r="G13" s="70">
        <f t="shared" si="1"/>
        <v>1576.8</v>
      </c>
      <c r="H13" s="70">
        <f t="shared" si="1"/>
        <v>1201.1395299999999</v>
      </c>
      <c r="I13" s="84">
        <f t="shared" si="0"/>
        <v>76.175769279553521</v>
      </c>
    </row>
    <row r="14" spans="1:9">
      <c r="A14" s="44" t="s">
        <v>135</v>
      </c>
      <c r="B14" s="29">
        <v>122</v>
      </c>
      <c r="C14" s="30" t="s">
        <v>133</v>
      </c>
      <c r="D14" s="30" t="s">
        <v>134</v>
      </c>
      <c r="E14" s="30" t="s">
        <v>560</v>
      </c>
      <c r="F14" s="30" t="s">
        <v>26</v>
      </c>
      <c r="G14" s="70">
        <f t="shared" si="1"/>
        <v>1576.8</v>
      </c>
      <c r="H14" s="70">
        <f t="shared" si="1"/>
        <v>1201.1395299999999</v>
      </c>
      <c r="I14" s="84">
        <f t="shared" si="0"/>
        <v>76.175769279553521</v>
      </c>
    </row>
    <row r="15" spans="1:9" ht="24">
      <c r="A15" s="45" t="s">
        <v>136</v>
      </c>
      <c r="B15" s="29">
        <v>122</v>
      </c>
      <c r="C15" s="30" t="s">
        <v>133</v>
      </c>
      <c r="D15" s="30" t="s">
        <v>134</v>
      </c>
      <c r="E15" s="30" t="s">
        <v>561</v>
      </c>
      <c r="F15" s="30" t="s">
        <v>137</v>
      </c>
      <c r="G15" s="71">
        <f>G16+G17</f>
        <v>1576.8</v>
      </c>
      <c r="H15" s="71">
        <f>H16+H17</f>
        <v>1201.1395299999999</v>
      </c>
      <c r="I15" s="84">
        <f t="shared" si="0"/>
        <v>76.175769279553521</v>
      </c>
    </row>
    <row r="16" spans="1:9" ht="24">
      <c r="A16" s="46" t="s">
        <v>138</v>
      </c>
      <c r="B16" s="29">
        <v>122</v>
      </c>
      <c r="C16" s="30" t="s">
        <v>133</v>
      </c>
      <c r="D16" s="30" t="s">
        <v>134</v>
      </c>
      <c r="E16" s="30" t="s">
        <v>561</v>
      </c>
      <c r="F16" s="30" t="s">
        <v>139</v>
      </c>
      <c r="G16" s="70">
        <v>1211</v>
      </c>
      <c r="H16" s="80">
        <v>923.46199999999999</v>
      </c>
      <c r="I16" s="84">
        <f t="shared" si="0"/>
        <v>76.25615194054501</v>
      </c>
    </row>
    <row r="17" spans="1:9" ht="48">
      <c r="A17" s="46" t="s">
        <v>140</v>
      </c>
      <c r="B17" s="29">
        <v>122</v>
      </c>
      <c r="C17" s="30" t="s">
        <v>133</v>
      </c>
      <c r="D17" s="30" t="s">
        <v>134</v>
      </c>
      <c r="E17" s="30" t="s">
        <v>561</v>
      </c>
      <c r="F17" s="30" t="s">
        <v>141</v>
      </c>
      <c r="G17" s="70">
        <v>365.8</v>
      </c>
      <c r="H17" s="80">
        <v>277.67752999999999</v>
      </c>
      <c r="I17" s="84">
        <f t="shared" si="0"/>
        <v>75.909658283214867</v>
      </c>
    </row>
    <row r="18" spans="1:9" ht="60">
      <c r="A18" s="42" t="s">
        <v>219</v>
      </c>
      <c r="B18" s="31">
        <v>122</v>
      </c>
      <c r="C18" s="32" t="s">
        <v>133</v>
      </c>
      <c r="D18" s="32" t="s">
        <v>166</v>
      </c>
      <c r="E18" s="26" t="s">
        <v>216</v>
      </c>
      <c r="F18" s="26" t="s">
        <v>26</v>
      </c>
      <c r="G18" s="69">
        <f>G19+G27</f>
        <v>1543.3589999999999</v>
      </c>
      <c r="H18" s="69">
        <f>H19+H27</f>
        <v>1098.3904</v>
      </c>
      <c r="I18" s="86">
        <f t="shared" si="0"/>
        <v>71.168820734514782</v>
      </c>
    </row>
    <row r="19" spans="1:9" ht="36">
      <c r="A19" s="42" t="s">
        <v>165</v>
      </c>
      <c r="B19" s="31">
        <v>122</v>
      </c>
      <c r="C19" s="32" t="s">
        <v>133</v>
      </c>
      <c r="D19" s="32" t="s">
        <v>166</v>
      </c>
      <c r="E19" s="32" t="s">
        <v>167</v>
      </c>
      <c r="F19" s="32" t="s">
        <v>26</v>
      </c>
      <c r="G19" s="69">
        <f>G20</f>
        <v>1473.3589999999999</v>
      </c>
      <c r="H19" s="69">
        <f>H20</f>
        <v>1028.3904</v>
      </c>
      <c r="I19" s="86">
        <f t="shared" si="0"/>
        <v>69.79903743758311</v>
      </c>
    </row>
    <row r="20" spans="1:9" ht="24">
      <c r="A20" s="44" t="s">
        <v>168</v>
      </c>
      <c r="B20" s="29">
        <v>122</v>
      </c>
      <c r="C20" s="30" t="s">
        <v>133</v>
      </c>
      <c r="D20" s="30" t="s">
        <v>166</v>
      </c>
      <c r="E20" s="30" t="s">
        <v>169</v>
      </c>
      <c r="F20" s="30" t="s">
        <v>26</v>
      </c>
      <c r="G20" s="70">
        <f>G21+G24</f>
        <v>1473.3589999999999</v>
      </c>
      <c r="H20" s="70">
        <f>H21+H24</f>
        <v>1028.3904</v>
      </c>
      <c r="I20" s="84">
        <f t="shared" si="0"/>
        <v>69.79903743758311</v>
      </c>
    </row>
    <row r="21" spans="1:9" ht="24">
      <c r="A21" s="45" t="s">
        <v>136</v>
      </c>
      <c r="B21" s="29">
        <v>122</v>
      </c>
      <c r="C21" s="30" t="s">
        <v>133</v>
      </c>
      <c r="D21" s="30" t="s">
        <v>166</v>
      </c>
      <c r="E21" s="30" t="s">
        <v>170</v>
      </c>
      <c r="F21" s="30" t="s">
        <v>137</v>
      </c>
      <c r="G21" s="70">
        <f>G22+G23</f>
        <v>1472.6</v>
      </c>
      <c r="H21" s="70">
        <f>H22+H23</f>
        <v>1027.6314</v>
      </c>
      <c r="I21" s="84">
        <f t="shared" si="0"/>
        <v>69.783471411109602</v>
      </c>
    </row>
    <row r="22" spans="1:9" ht="24">
      <c r="A22" s="46" t="s">
        <v>138</v>
      </c>
      <c r="B22" s="29">
        <v>122</v>
      </c>
      <c r="C22" s="30" t="s">
        <v>133</v>
      </c>
      <c r="D22" s="30" t="s">
        <v>166</v>
      </c>
      <c r="E22" s="30" t="s">
        <v>170</v>
      </c>
      <c r="F22" s="30" t="s">
        <v>139</v>
      </c>
      <c r="G22" s="70">
        <v>1131</v>
      </c>
      <c r="H22" s="80">
        <v>790.19922999999994</v>
      </c>
      <c r="I22" s="84">
        <f t="shared" si="0"/>
        <v>69.867305923961084</v>
      </c>
    </row>
    <row r="23" spans="1:9" ht="48">
      <c r="A23" s="46" t="s">
        <v>140</v>
      </c>
      <c r="B23" s="29">
        <v>122</v>
      </c>
      <c r="C23" s="30" t="s">
        <v>133</v>
      </c>
      <c r="D23" s="30" t="s">
        <v>166</v>
      </c>
      <c r="E23" s="30" t="s">
        <v>170</v>
      </c>
      <c r="F23" s="30" t="s">
        <v>141</v>
      </c>
      <c r="G23" s="70">
        <v>341.6</v>
      </c>
      <c r="H23" s="80">
        <v>237.43217000000001</v>
      </c>
      <c r="I23" s="84">
        <f t="shared" si="0"/>
        <v>69.505904566744732</v>
      </c>
    </row>
    <row r="24" spans="1:9" ht="36">
      <c r="A24" s="48" t="s">
        <v>588</v>
      </c>
      <c r="B24" s="29">
        <v>122</v>
      </c>
      <c r="C24" s="30" t="s">
        <v>133</v>
      </c>
      <c r="D24" s="30" t="s">
        <v>166</v>
      </c>
      <c r="E24" s="30" t="s">
        <v>587</v>
      </c>
      <c r="F24" s="30" t="s">
        <v>26</v>
      </c>
      <c r="G24" s="70">
        <f>G25</f>
        <v>0.75900000000000001</v>
      </c>
      <c r="H24" s="81">
        <f>H25</f>
        <v>0.75900000000000001</v>
      </c>
      <c r="I24" s="84">
        <f t="shared" si="0"/>
        <v>100</v>
      </c>
    </row>
    <row r="25" spans="1:9" ht="36">
      <c r="A25" s="49" t="s">
        <v>277</v>
      </c>
      <c r="B25" s="29">
        <v>122</v>
      </c>
      <c r="C25" s="30" t="s">
        <v>133</v>
      </c>
      <c r="D25" s="30" t="s">
        <v>166</v>
      </c>
      <c r="E25" s="30" t="s">
        <v>587</v>
      </c>
      <c r="F25" s="30" t="s">
        <v>276</v>
      </c>
      <c r="G25" s="70">
        <f>G26</f>
        <v>0.75900000000000001</v>
      </c>
      <c r="H25" s="70">
        <f>H26</f>
        <v>0.75900000000000001</v>
      </c>
      <c r="I25" s="84">
        <f t="shared" si="0"/>
        <v>100</v>
      </c>
    </row>
    <row r="26" spans="1:9" ht="36">
      <c r="A26" s="49" t="s">
        <v>151</v>
      </c>
      <c r="B26" s="29">
        <v>122</v>
      </c>
      <c r="C26" s="30" t="s">
        <v>133</v>
      </c>
      <c r="D26" s="30" t="s">
        <v>166</v>
      </c>
      <c r="E26" s="30" t="s">
        <v>587</v>
      </c>
      <c r="F26" s="30" t="s">
        <v>152</v>
      </c>
      <c r="G26" s="70">
        <v>0.75900000000000001</v>
      </c>
      <c r="H26" s="81">
        <v>0.75900000000000001</v>
      </c>
      <c r="I26" s="84">
        <f t="shared" si="0"/>
        <v>100</v>
      </c>
    </row>
    <row r="27" spans="1:9" ht="36">
      <c r="A27" s="47" t="s">
        <v>221</v>
      </c>
      <c r="B27" s="31">
        <v>122</v>
      </c>
      <c r="C27" s="32" t="s">
        <v>133</v>
      </c>
      <c r="D27" s="32" t="s">
        <v>166</v>
      </c>
      <c r="E27" s="32" t="s">
        <v>505</v>
      </c>
      <c r="F27" s="32" t="s">
        <v>26</v>
      </c>
      <c r="G27" s="88">
        <f>G28+G31</f>
        <v>70</v>
      </c>
      <c r="H27" s="88">
        <f>H28+H31</f>
        <v>70</v>
      </c>
      <c r="I27" s="86">
        <f t="shared" si="0"/>
        <v>100</v>
      </c>
    </row>
    <row r="28" spans="1:9" ht="48">
      <c r="A28" s="46" t="s">
        <v>506</v>
      </c>
      <c r="B28" s="29">
        <v>122</v>
      </c>
      <c r="C28" s="30" t="s">
        <v>133</v>
      </c>
      <c r="D28" s="30" t="s">
        <v>166</v>
      </c>
      <c r="E28" s="30" t="s">
        <v>505</v>
      </c>
      <c r="F28" s="30" t="s">
        <v>26</v>
      </c>
      <c r="G28" s="70">
        <f t="shared" ref="G28:H29" si="2">G29</f>
        <v>10</v>
      </c>
      <c r="H28" s="70">
        <f t="shared" si="2"/>
        <v>10</v>
      </c>
      <c r="I28" s="84">
        <f t="shared" si="0"/>
        <v>100</v>
      </c>
    </row>
    <row r="29" spans="1:9" ht="36">
      <c r="A29" s="48" t="s">
        <v>277</v>
      </c>
      <c r="B29" s="29">
        <v>122</v>
      </c>
      <c r="C29" s="30" t="s">
        <v>133</v>
      </c>
      <c r="D29" s="30" t="s">
        <v>166</v>
      </c>
      <c r="E29" s="30" t="s">
        <v>505</v>
      </c>
      <c r="F29" s="30" t="s">
        <v>276</v>
      </c>
      <c r="G29" s="70">
        <f t="shared" si="2"/>
        <v>10</v>
      </c>
      <c r="H29" s="70">
        <f t="shared" si="2"/>
        <v>10</v>
      </c>
      <c r="I29" s="84">
        <f t="shared" si="0"/>
        <v>100</v>
      </c>
    </row>
    <row r="30" spans="1:9" ht="36">
      <c r="A30" s="49" t="s">
        <v>151</v>
      </c>
      <c r="B30" s="29">
        <v>122</v>
      </c>
      <c r="C30" s="30" t="s">
        <v>133</v>
      </c>
      <c r="D30" s="30" t="s">
        <v>166</v>
      </c>
      <c r="E30" s="30" t="s">
        <v>505</v>
      </c>
      <c r="F30" s="30" t="s">
        <v>152</v>
      </c>
      <c r="G30" s="70">
        <v>10</v>
      </c>
      <c r="H30" s="80">
        <v>10</v>
      </c>
      <c r="I30" s="84">
        <f t="shared" si="0"/>
        <v>100</v>
      </c>
    </row>
    <row r="31" spans="1:9" ht="72">
      <c r="A31" s="49" t="s">
        <v>577</v>
      </c>
      <c r="B31" s="29">
        <v>122</v>
      </c>
      <c r="C31" s="30" t="s">
        <v>133</v>
      </c>
      <c r="D31" s="30" t="s">
        <v>166</v>
      </c>
      <c r="E31" s="30" t="s">
        <v>576</v>
      </c>
      <c r="F31" s="30" t="s">
        <v>26</v>
      </c>
      <c r="G31" s="70">
        <f>G35+G32</f>
        <v>60</v>
      </c>
      <c r="H31" s="70">
        <f>H35+H32</f>
        <v>60</v>
      </c>
      <c r="I31" s="84">
        <f t="shared" si="0"/>
        <v>100</v>
      </c>
    </row>
    <row r="32" spans="1:9" ht="24">
      <c r="A32" s="45" t="s">
        <v>136</v>
      </c>
      <c r="B32" s="29">
        <v>122</v>
      </c>
      <c r="C32" s="30" t="s">
        <v>133</v>
      </c>
      <c r="D32" s="30" t="s">
        <v>232</v>
      </c>
      <c r="E32" s="30" t="s">
        <v>576</v>
      </c>
      <c r="F32" s="30" t="s">
        <v>137</v>
      </c>
      <c r="G32" s="70">
        <f>G33+G34</f>
        <v>7.8120000000000003</v>
      </c>
      <c r="H32" s="70">
        <f>H33+H34</f>
        <v>7.8120000000000003</v>
      </c>
      <c r="I32" s="84">
        <f t="shared" si="0"/>
        <v>99.999999999999986</v>
      </c>
    </row>
    <row r="33" spans="1:9" ht="24">
      <c r="A33" s="46" t="s">
        <v>138</v>
      </c>
      <c r="B33" s="29">
        <v>122</v>
      </c>
      <c r="C33" s="30" t="s">
        <v>133</v>
      </c>
      <c r="D33" s="30" t="s">
        <v>232</v>
      </c>
      <c r="E33" s="30" t="s">
        <v>576</v>
      </c>
      <c r="F33" s="30" t="s">
        <v>139</v>
      </c>
      <c r="G33" s="70">
        <v>6</v>
      </c>
      <c r="H33" s="81">
        <v>6</v>
      </c>
      <c r="I33" s="84">
        <f t="shared" si="0"/>
        <v>100</v>
      </c>
    </row>
    <row r="34" spans="1:9" ht="48">
      <c r="A34" s="46" t="s">
        <v>140</v>
      </c>
      <c r="B34" s="29">
        <v>122</v>
      </c>
      <c r="C34" s="30" t="s">
        <v>133</v>
      </c>
      <c r="D34" s="30" t="s">
        <v>232</v>
      </c>
      <c r="E34" s="30" t="s">
        <v>576</v>
      </c>
      <c r="F34" s="30" t="s">
        <v>141</v>
      </c>
      <c r="G34" s="70">
        <v>1.8120000000000001</v>
      </c>
      <c r="H34" s="81">
        <v>1.8120000000000001</v>
      </c>
      <c r="I34" s="84">
        <f t="shared" si="0"/>
        <v>100</v>
      </c>
    </row>
    <row r="35" spans="1:9" ht="36">
      <c r="A35" s="48" t="s">
        <v>277</v>
      </c>
      <c r="B35" s="29">
        <v>122</v>
      </c>
      <c r="C35" s="30" t="s">
        <v>133</v>
      </c>
      <c r="D35" s="30" t="s">
        <v>166</v>
      </c>
      <c r="E35" s="30" t="s">
        <v>576</v>
      </c>
      <c r="F35" s="30" t="s">
        <v>276</v>
      </c>
      <c r="G35" s="70">
        <f>G36</f>
        <v>52.188000000000002</v>
      </c>
      <c r="H35" s="70">
        <f>H36</f>
        <v>52.188000000000002</v>
      </c>
      <c r="I35" s="84">
        <f t="shared" si="0"/>
        <v>100</v>
      </c>
    </row>
    <row r="36" spans="1:9" ht="36">
      <c r="A36" s="49" t="s">
        <v>151</v>
      </c>
      <c r="B36" s="29">
        <v>122</v>
      </c>
      <c r="C36" s="30" t="s">
        <v>133</v>
      </c>
      <c r="D36" s="30" t="s">
        <v>166</v>
      </c>
      <c r="E36" s="30" t="s">
        <v>576</v>
      </c>
      <c r="F36" s="30" t="s">
        <v>152</v>
      </c>
      <c r="G36" s="70">
        <f>60-6-1.812</f>
        <v>52.188000000000002</v>
      </c>
      <c r="H36" s="81">
        <v>52.188000000000002</v>
      </c>
      <c r="I36" s="84">
        <f t="shared" si="0"/>
        <v>100</v>
      </c>
    </row>
    <row r="37" spans="1:9" ht="60">
      <c r="A37" s="50" t="s">
        <v>220</v>
      </c>
      <c r="B37" s="31">
        <v>122</v>
      </c>
      <c r="C37" s="32" t="s">
        <v>133</v>
      </c>
      <c r="D37" s="32" t="s">
        <v>143</v>
      </c>
      <c r="E37" s="32" t="s">
        <v>216</v>
      </c>
      <c r="F37" s="32" t="s">
        <v>26</v>
      </c>
      <c r="G37" s="69">
        <f>G38+G48+G65</f>
        <v>22245.12455</v>
      </c>
      <c r="H37" s="69">
        <f>H38+H48+H65</f>
        <v>15539.5672</v>
      </c>
      <c r="I37" s="86">
        <f t="shared" si="0"/>
        <v>69.856058414381863</v>
      </c>
    </row>
    <row r="38" spans="1:9" ht="48">
      <c r="A38" s="51" t="s">
        <v>590</v>
      </c>
      <c r="B38" s="31">
        <v>122</v>
      </c>
      <c r="C38" s="32" t="s">
        <v>178</v>
      </c>
      <c r="D38" s="32" t="s">
        <v>143</v>
      </c>
      <c r="E38" s="32" t="s">
        <v>118</v>
      </c>
      <c r="F38" s="32" t="s">
        <v>26</v>
      </c>
      <c r="G38" s="69">
        <f>G39</f>
        <v>48.51</v>
      </c>
      <c r="H38" s="69">
        <f>H39</f>
        <v>48.51</v>
      </c>
      <c r="I38" s="86">
        <f t="shared" si="0"/>
        <v>100</v>
      </c>
    </row>
    <row r="39" spans="1:9" ht="84">
      <c r="A39" s="48" t="s">
        <v>591</v>
      </c>
      <c r="B39" s="29">
        <v>122</v>
      </c>
      <c r="C39" s="30" t="s">
        <v>178</v>
      </c>
      <c r="D39" s="30" t="s">
        <v>143</v>
      </c>
      <c r="E39" s="30" t="s">
        <v>122</v>
      </c>
      <c r="F39" s="30" t="s">
        <v>26</v>
      </c>
      <c r="G39" s="70">
        <f>G40+G45</f>
        <v>48.51</v>
      </c>
      <c r="H39" s="70">
        <f>H40+H45</f>
        <v>48.51</v>
      </c>
      <c r="I39" s="84">
        <f t="shared" si="0"/>
        <v>100</v>
      </c>
    </row>
    <row r="40" spans="1:9" ht="72" hidden="1">
      <c r="A40" s="48" t="s">
        <v>507</v>
      </c>
      <c r="B40" s="29">
        <v>122</v>
      </c>
      <c r="C40" s="30" t="s">
        <v>178</v>
      </c>
      <c r="D40" s="30" t="s">
        <v>143</v>
      </c>
      <c r="E40" s="30" t="s">
        <v>123</v>
      </c>
      <c r="F40" s="30" t="s">
        <v>26</v>
      </c>
      <c r="G40" s="70">
        <f>G42+G44</f>
        <v>0</v>
      </c>
      <c r="H40" s="70">
        <f>H42+H44</f>
        <v>0</v>
      </c>
      <c r="I40" s="84" t="e">
        <f t="shared" si="0"/>
        <v>#DIV/0!</v>
      </c>
    </row>
    <row r="41" spans="1:9" ht="24" hidden="1">
      <c r="A41" s="48" t="s">
        <v>136</v>
      </c>
      <c r="B41" s="29">
        <v>122</v>
      </c>
      <c r="C41" s="30" t="s">
        <v>178</v>
      </c>
      <c r="D41" s="30" t="s">
        <v>143</v>
      </c>
      <c r="E41" s="30" t="s">
        <v>123</v>
      </c>
      <c r="F41" s="30" t="s">
        <v>137</v>
      </c>
      <c r="G41" s="70">
        <f>G42</f>
        <v>0</v>
      </c>
      <c r="H41" s="70">
        <f>H42</f>
        <v>0</v>
      </c>
      <c r="I41" s="84" t="e">
        <f t="shared" si="0"/>
        <v>#DIV/0!</v>
      </c>
    </row>
    <row r="42" spans="1:9" ht="36" hidden="1">
      <c r="A42" s="48" t="s">
        <v>150</v>
      </c>
      <c r="B42" s="29">
        <v>122</v>
      </c>
      <c r="C42" s="30" t="s">
        <v>133</v>
      </c>
      <c r="D42" s="30" t="s">
        <v>143</v>
      </c>
      <c r="E42" s="30" t="s">
        <v>123</v>
      </c>
      <c r="F42" s="30" t="s">
        <v>124</v>
      </c>
      <c r="G42" s="70">
        <f>1.2-1.2</f>
        <v>0</v>
      </c>
      <c r="H42" s="70">
        <f>1.2-1.2</f>
        <v>0</v>
      </c>
      <c r="I42" s="84" t="e">
        <f t="shared" si="0"/>
        <v>#DIV/0!</v>
      </c>
    </row>
    <row r="43" spans="1:9" ht="36" hidden="1">
      <c r="A43" s="48" t="s">
        <v>277</v>
      </c>
      <c r="B43" s="29">
        <v>122</v>
      </c>
      <c r="C43" s="30" t="s">
        <v>133</v>
      </c>
      <c r="D43" s="30" t="s">
        <v>143</v>
      </c>
      <c r="E43" s="30" t="s">
        <v>123</v>
      </c>
      <c r="F43" s="30" t="s">
        <v>276</v>
      </c>
      <c r="G43" s="70">
        <f>G44</f>
        <v>0</v>
      </c>
      <c r="H43" s="70">
        <f>H44</f>
        <v>0</v>
      </c>
      <c r="I43" s="84" t="e">
        <f t="shared" si="0"/>
        <v>#DIV/0!</v>
      </c>
    </row>
    <row r="44" spans="1:9" hidden="1">
      <c r="A44" s="49" t="s">
        <v>377</v>
      </c>
      <c r="B44" s="29">
        <v>122</v>
      </c>
      <c r="C44" s="30" t="s">
        <v>178</v>
      </c>
      <c r="D44" s="30" t="s">
        <v>143</v>
      </c>
      <c r="E44" s="30" t="s">
        <v>123</v>
      </c>
      <c r="F44" s="30" t="s">
        <v>29</v>
      </c>
      <c r="G44" s="70">
        <v>0</v>
      </c>
      <c r="H44" s="70"/>
      <c r="I44" s="84" t="e">
        <f t="shared" si="0"/>
        <v>#DIV/0!</v>
      </c>
    </row>
    <row r="45" spans="1:9" ht="72">
      <c r="A45" s="48" t="s">
        <v>592</v>
      </c>
      <c r="B45" s="29">
        <v>122</v>
      </c>
      <c r="C45" s="30" t="s">
        <v>178</v>
      </c>
      <c r="D45" s="30" t="s">
        <v>143</v>
      </c>
      <c r="E45" s="30" t="s">
        <v>278</v>
      </c>
      <c r="F45" s="30" t="s">
        <v>26</v>
      </c>
      <c r="G45" s="70">
        <f>G47</f>
        <v>48.51</v>
      </c>
      <c r="H45" s="70">
        <f>H47</f>
        <v>48.51</v>
      </c>
      <c r="I45" s="84">
        <f t="shared" si="0"/>
        <v>100</v>
      </c>
    </row>
    <row r="46" spans="1:9" ht="36">
      <c r="A46" s="48" t="s">
        <v>277</v>
      </c>
      <c r="B46" s="29">
        <v>122</v>
      </c>
      <c r="C46" s="30" t="s">
        <v>133</v>
      </c>
      <c r="D46" s="30" t="s">
        <v>143</v>
      </c>
      <c r="E46" s="30" t="s">
        <v>278</v>
      </c>
      <c r="F46" s="30" t="s">
        <v>276</v>
      </c>
      <c r="G46" s="70">
        <f>G47</f>
        <v>48.51</v>
      </c>
      <c r="H46" s="70">
        <f>H47</f>
        <v>48.51</v>
      </c>
      <c r="I46" s="84">
        <f t="shared" si="0"/>
        <v>100</v>
      </c>
    </row>
    <row r="47" spans="1:9">
      <c r="A47" s="49" t="s">
        <v>377</v>
      </c>
      <c r="B47" s="29">
        <v>122</v>
      </c>
      <c r="C47" s="30" t="s">
        <v>178</v>
      </c>
      <c r="D47" s="30" t="s">
        <v>143</v>
      </c>
      <c r="E47" s="30" t="s">
        <v>278</v>
      </c>
      <c r="F47" s="30" t="s">
        <v>29</v>
      </c>
      <c r="G47" s="73">
        <f>20+16.61+11.9</f>
        <v>48.51</v>
      </c>
      <c r="H47" s="80">
        <v>48.51</v>
      </c>
      <c r="I47" s="84">
        <f t="shared" si="0"/>
        <v>100</v>
      </c>
    </row>
    <row r="48" spans="1:9" ht="24">
      <c r="A48" s="52" t="s">
        <v>142</v>
      </c>
      <c r="B48" s="29">
        <v>122</v>
      </c>
      <c r="C48" s="30" t="s">
        <v>133</v>
      </c>
      <c r="D48" s="30" t="s">
        <v>143</v>
      </c>
      <c r="E48" s="30" t="s">
        <v>144</v>
      </c>
      <c r="F48" s="30" t="s">
        <v>26</v>
      </c>
      <c r="G48" s="70">
        <f>G49+G61</f>
        <v>21344.899550000002</v>
      </c>
      <c r="H48" s="70">
        <f>H49+H61</f>
        <v>14852.3002</v>
      </c>
      <c r="I48" s="84">
        <f t="shared" si="0"/>
        <v>69.582431930442127</v>
      </c>
    </row>
    <row r="49" spans="1:9" ht="24">
      <c r="A49" s="43" t="s">
        <v>145</v>
      </c>
      <c r="B49" s="29">
        <v>122</v>
      </c>
      <c r="C49" s="30" t="s">
        <v>133</v>
      </c>
      <c r="D49" s="30" t="s">
        <v>143</v>
      </c>
      <c r="E49" s="30" t="s">
        <v>146</v>
      </c>
      <c r="F49" s="30" t="s">
        <v>26</v>
      </c>
      <c r="G49" s="70">
        <f>G50+G53</f>
        <v>21342.699550000001</v>
      </c>
      <c r="H49" s="70">
        <f>H50+H53</f>
        <v>14852.3002</v>
      </c>
      <c r="I49" s="84">
        <f t="shared" si="0"/>
        <v>69.589604469693242</v>
      </c>
    </row>
    <row r="50" spans="1:9" ht="24">
      <c r="A50" s="45" t="s">
        <v>136</v>
      </c>
      <c r="B50" s="29">
        <v>122</v>
      </c>
      <c r="C50" s="30" t="s">
        <v>133</v>
      </c>
      <c r="D50" s="30" t="s">
        <v>143</v>
      </c>
      <c r="E50" s="30" t="s">
        <v>147</v>
      </c>
      <c r="F50" s="30" t="s">
        <v>137</v>
      </c>
      <c r="G50" s="70">
        <f>G51+G52</f>
        <v>17536.900000000001</v>
      </c>
      <c r="H50" s="70">
        <f>H51+H52</f>
        <v>12178.4437</v>
      </c>
      <c r="I50" s="84">
        <f t="shared" si="0"/>
        <v>69.444677793680739</v>
      </c>
    </row>
    <row r="51" spans="1:9" ht="24">
      <c r="A51" s="46" t="s">
        <v>138</v>
      </c>
      <c r="B51" s="29">
        <v>122</v>
      </c>
      <c r="C51" s="30" t="s">
        <v>133</v>
      </c>
      <c r="D51" s="30" t="s">
        <v>143</v>
      </c>
      <c r="E51" s="30" t="s">
        <v>147</v>
      </c>
      <c r="F51" s="30" t="s">
        <v>139</v>
      </c>
      <c r="G51" s="70">
        <v>13468.4</v>
      </c>
      <c r="H51" s="80">
        <v>9375.3415299999997</v>
      </c>
      <c r="I51" s="84">
        <f t="shared" si="0"/>
        <v>69.609913055745295</v>
      </c>
    </row>
    <row r="52" spans="1:9" ht="48">
      <c r="A52" s="46" t="s">
        <v>140</v>
      </c>
      <c r="B52" s="29">
        <v>122</v>
      </c>
      <c r="C52" s="30" t="s">
        <v>133</v>
      </c>
      <c r="D52" s="30" t="s">
        <v>143</v>
      </c>
      <c r="E52" s="30" t="s">
        <v>147</v>
      </c>
      <c r="F52" s="30" t="s">
        <v>141</v>
      </c>
      <c r="G52" s="70">
        <v>4068.5</v>
      </c>
      <c r="H52" s="80">
        <v>2803.1021700000001</v>
      </c>
      <c r="I52" s="84">
        <f t="shared" si="0"/>
        <v>68.897681455081724</v>
      </c>
    </row>
    <row r="53" spans="1:9" ht="24">
      <c r="A53" s="43" t="s">
        <v>148</v>
      </c>
      <c r="B53" s="29">
        <v>122</v>
      </c>
      <c r="C53" s="30" t="s">
        <v>133</v>
      </c>
      <c r="D53" s="30" t="s">
        <v>143</v>
      </c>
      <c r="E53" s="30" t="s">
        <v>149</v>
      </c>
      <c r="F53" s="30" t="s">
        <v>26</v>
      </c>
      <c r="G53" s="70">
        <f>G54+G56+G59</f>
        <v>3805.7995500000002</v>
      </c>
      <c r="H53" s="70">
        <f>H54+H56+H59</f>
        <v>2673.8565000000003</v>
      </c>
      <c r="I53" s="84">
        <f t="shared" si="0"/>
        <v>70.257418050301681</v>
      </c>
    </row>
    <row r="54" spans="1:9" ht="24">
      <c r="A54" s="45" t="s">
        <v>136</v>
      </c>
      <c r="B54" s="29">
        <v>122</v>
      </c>
      <c r="C54" s="30" t="s">
        <v>133</v>
      </c>
      <c r="D54" s="30" t="s">
        <v>143</v>
      </c>
      <c r="E54" s="30" t="s">
        <v>149</v>
      </c>
      <c r="F54" s="30" t="s">
        <v>137</v>
      </c>
      <c r="G54" s="70">
        <f>G55</f>
        <v>7</v>
      </c>
      <c r="H54" s="70">
        <f>H55</f>
        <v>1.48</v>
      </c>
      <c r="I54" s="84">
        <f t="shared" si="0"/>
        <v>21.142857142857142</v>
      </c>
    </row>
    <row r="55" spans="1:9" ht="36">
      <c r="A55" s="49" t="s">
        <v>150</v>
      </c>
      <c r="B55" s="29">
        <v>122</v>
      </c>
      <c r="C55" s="30" t="s">
        <v>133</v>
      </c>
      <c r="D55" s="30" t="s">
        <v>143</v>
      </c>
      <c r="E55" s="30" t="s">
        <v>149</v>
      </c>
      <c r="F55" s="30" t="s">
        <v>124</v>
      </c>
      <c r="G55" s="70">
        <f>50-43</f>
        <v>7</v>
      </c>
      <c r="H55" s="80">
        <v>1.48</v>
      </c>
      <c r="I55" s="84">
        <f t="shared" si="0"/>
        <v>21.142857142857142</v>
      </c>
    </row>
    <row r="56" spans="1:9" ht="36">
      <c r="A56" s="49" t="s">
        <v>277</v>
      </c>
      <c r="B56" s="29">
        <v>122</v>
      </c>
      <c r="C56" s="30" t="s">
        <v>133</v>
      </c>
      <c r="D56" s="30" t="s">
        <v>143</v>
      </c>
      <c r="E56" s="30" t="s">
        <v>149</v>
      </c>
      <c r="F56" s="30" t="s">
        <v>276</v>
      </c>
      <c r="G56" s="70">
        <f>G57+G58</f>
        <v>3798.3995500000001</v>
      </c>
      <c r="H56" s="70">
        <f>H57+H58</f>
        <v>2671.9765000000002</v>
      </c>
      <c r="I56" s="84">
        <f t="shared" si="0"/>
        <v>70.344798245355733</v>
      </c>
    </row>
    <row r="57" spans="1:9" ht="36">
      <c r="A57" s="49" t="s">
        <v>151</v>
      </c>
      <c r="B57" s="191">
        <v>122</v>
      </c>
      <c r="C57" s="30" t="s">
        <v>133</v>
      </c>
      <c r="D57" s="30" t="s">
        <v>143</v>
      </c>
      <c r="E57" s="30" t="s">
        <v>149</v>
      </c>
      <c r="F57" s="30" t="s">
        <v>152</v>
      </c>
      <c r="G57" s="73">
        <v>1341.35239</v>
      </c>
      <c r="H57" s="80">
        <v>915.29345000000001</v>
      </c>
      <c r="I57" s="84">
        <f t="shared" si="0"/>
        <v>68.236613795424788</v>
      </c>
    </row>
    <row r="58" spans="1:9">
      <c r="A58" s="49" t="s">
        <v>377</v>
      </c>
      <c r="B58" s="191">
        <v>122</v>
      </c>
      <c r="C58" s="30" t="s">
        <v>133</v>
      </c>
      <c r="D58" s="30" t="s">
        <v>143</v>
      </c>
      <c r="E58" s="30" t="s">
        <v>149</v>
      </c>
      <c r="F58" s="30" t="s">
        <v>29</v>
      </c>
      <c r="G58" s="70">
        <f>2434.15218+22.89498</f>
        <v>2457.0471600000001</v>
      </c>
      <c r="H58" s="80">
        <v>1756.6830500000001</v>
      </c>
      <c r="I58" s="84">
        <f t="shared" si="0"/>
        <v>71.495699333666835</v>
      </c>
    </row>
    <row r="59" spans="1:9">
      <c r="A59" s="49" t="s">
        <v>280</v>
      </c>
      <c r="B59" s="191">
        <v>122</v>
      </c>
      <c r="C59" s="30" t="s">
        <v>133</v>
      </c>
      <c r="D59" s="30" t="s">
        <v>143</v>
      </c>
      <c r="E59" s="30" t="s">
        <v>149</v>
      </c>
      <c r="F59" s="30" t="s">
        <v>279</v>
      </c>
      <c r="G59" s="70">
        <f>G60</f>
        <v>0.4</v>
      </c>
      <c r="H59" s="81">
        <f>H60</f>
        <v>0.4</v>
      </c>
      <c r="I59" s="84">
        <f t="shared" si="0"/>
        <v>100</v>
      </c>
    </row>
    <row r="60" spans="1:9">
      <c r="A60" s="53" t="s">
        <v>182</v>
      </c>
      <c r="B60" s="191">
        <v>122</v>
      </c>
      <c r="C60" s="30" t="s">
        <v>178</v>
      </c>
      <c r="D60" s="30" t="s">
        <v>143</v>
      </c>
      <c r="E60" s="30" t="s">
        <v>149</v>
      </c>
      <c r="F60" s="30" t="s">
        <v>183</v>
      </c>
      <c r="G60" s="70">
        <v>0.4</v>
      </c>
      <c r="H60" s="81">
        <v>0.4</v>
      </c>
      <c r="I60" s="84">
        <f t="shared" si="0"/>
        <v>100</v>
      </c>
    </row>
    <row r="61" spans="1:9" ht="36">
      <c r="A61" s="49" t="s">
        <v>154</v>
      </c>
      <c r="B61" s="29">
        <v>122</v>
      </c>
      <c r="C61" s="30" t="s">
        <v>133</v>
      </c>
      <c r="D61" s="30" t="s">
        <v>143</v>
      </c>
      <c r="E61" s="30" t="s">
        <v>562</v>
      </c>
      <c r="F61" s="30" t="s">
        <v>26</v>
      </c>
      <c r="G61" s="70">
        <f>G62</f>
        <v>2.2000000000000002</v>
      </c>
      <c r="H61" s="70">
        <f>H62</f>
        <v>0</v>
      </c>
      <c r="I61" s="84">
        <f t="shared" si="0"/>
        <v>0</v>
      </c>
    </row>
    <row r="62" spans="1:9" ht="84">
      <c r="A62" s="49" t="s">
        <v>163</v>
      </c>
      <c r="B62" s="29">
        <v>122</v>
      </c>
      <c r="C62" s="30" t="s">
        <v>133</v>
      </c>
      <c r="D62" s="30" t="s">
        <v>143</v>
      </c>
      <c r="E62" s="30" t="s">
        <v>164</v>
      </c>
      <c r="F62" s="30" t="s">
        <v>26</v>
      </c>
      <c r="G62" s="70">
        <f>G64</f>
        <v>2.2000000000000002</v>
      </c>
      <c r="H62" s="70">
        <f>H64</f>
        <v>0</v>
      </c>
      <c r="I62" s="84">
        <f t="shared" si="0"/>
        <v>0</v>
      </c>
    </row>
    <row r="63" spans="1:9" ht="36">
      <c r="A63" s="49" t="s">
        <v>277</v>
      </c>
      <c r="B63" s="29">
        <v>122</v>
      </c>
      <c r="C63" s="30" t="s">
        <v>133</v>
      </c>
      <c r="D63" s="30" t="s">
        <v>143</v>
      </c>
      <c r="E63" s="30" t="s">
        <v>164</v>
      </c>
      <c r="F63" s="30" t="s">
        <v>276</v>
      </c>
      <c r="G63" s="70">
        <f>G64</f>
        <v>2.2000000000000002</v>
      </c>
      <c r="H63" s="70">
        <f>H64</f>
        <v>0</v>
      </c>
      <c r="I63" s="84">
        <f t="shared" si="0"/>
        <v>0</v>
      </c>
    </row>
    <row r="64" spans="1:9">
      <c r="A64" s="49" t="s">
        <v>377</v>
      </c>
      <c r="B64" s="29">
        <v>122</v>
      </c>
      <c r="C64" s="30" t="s">
        <v>133</v>
      </c>
      <c r="D64" s="30" t="s">
        <v>143</v>
      </c>
      <c r="E64" s="30" t="s">
        <v>164</v>
      </c>
      <c r="F64" s="30" t="s">
        <v>29</v>
      </c>
      <c r="G64" s="70">
        <v>2.2000000000000002</v>
      </c>
      <c r="H64" s="80">
        <v>0</v>
      </c>
      <c r="I64" s="84">
        <f t="shared" si="0"/>
        <v>0</v>
      </c>
    </row>
    <row r="65" spans="1:9" ht="36">
      <c r="A65" s="53" t="s">
        <v>221</v>
      </c>
      <c r="B65" s="29">
        <v>122</v>
      </c>
      <c r="C65" s="30" t="s">
        <v>133</v>
      </c>
      <c r="D65" s="30" t="s">
        <v>143</v>
      </c>
      <c r="E65" s="30" t="s">
        <v>224</v>
      </c>
      <c r="F65" s="30" t="s">
        <v>26</v>
      </c>
      <c r="G65" s="71">
        <f>G66</f>
        <v>851.71500000000003</v>
      </c>
      <c r="H65" s="71">
        <f>H66</f>
        <v>638.75700000000006</v>
      </c>
      <c r="I65" s="84">
        <f t="shared" si="0"/>
        <v>74.996565752628513</v>
      </c>
    </row>
    <row r="66" spans="1:9" ht="36">
      <c r="A66" s="43" t="s">
        <v>177</v>
      </c>
      <c r="B66" s="29">
        <v>122</v>
      </c>
      <c r="C66" s="30" t="s">
        <v>133</v>
      </c>
      <c r="D66" s="30" t="s">
        <v>143</v>
      </c>
      <c r="E66" s="30" t="s">
        <v>225</v>
      </c>
      <c r="F66" s="30" t="s">
        <v>26</v>
      </c>
      <c r="G66" s="71">
        <f>G67+G70</f>
        <v>851.71500000000003</v>
      </c>
      <c r="H66" s="71">
        <f>H67+H70</f>
        <v>638.75700000000006</v>
      </c>
      <c r="I66" s="84">
        <f t="shared" si="0"/>
        <v>74.996565752628513</v>
      </c>
    </row>
    <row r="67" spans="1:9" ht="144">
      <c r="A67" s="44" t="s">
        <v>201</v>
      </c>
      <c r="B67" s="29">
        <v>122</v>
      </c>
      <c r="C67" s="30" t="s">
        <v>133</v>
      </c>
      <c r="D67" s="30" t="s">
        <v>143</v>
      </c>
      <c r="E67" s="30" t="s">
        <v>202</v>
      </c>
      <c r="F67" s="30" t="s">
        <v>26</v>
      </c>
      <c r="G67" s="71">
        <f>G68</f>
        <v>252.04300000000001</v>
      </c>
      <c r="H67" s="71">
        <f>H68</f>
        <v>189</v>
      </c>
      <c r="I67" s="84">
        <f t="shared" si="0"/>
        <v>74.987204564300526</v>
      </c>
    </row>
    <row r="68" spans="1:9" ht="144">
      <c r="A68" s="44" t="s">
        <v>203</v>
      </c>
      <c r="B68" s="29">
        <v>122</v>
      </c>
      <c r="C68" s="30" t="s">
        <v>133</v>
      </c>
      <c r="D68" s="30" t="s">
        <v>143</v>
      </c>
      <c r="E68" s="30" t="s">
        <v>204</v>
      </c>
      <c r="F68" s="30" t="s">
        <v>26</v>
      </c>
      <c r="G68" s="70">
        <f>G69</f>
        <v>252.04300000000001</v>
      </c>
      <c r="H68" s="70">
        <f>H69</f>
        <v>189</v>
      </c>
      <c r="I68" s="84">
        <f t="shared" si="0"/>
        <v>74.987204564300526</v>
      </c>
    </row>
    <row r="69" spans="1:9">
      <c r="A69" s="46" t="s">
        <v>205</v>
      </c>
      <c r="B69" s="29">
        <v>122</v>
      </c>
      <c r="C69" s="30" t="s">
        <v>133</v>
      </c>
      <c r="D69" s="30" t="s">
        <v>143</v>
      </c>
      <c r="E69" s="30" t="s">
        <v>204</v>
      </c>
      <c r="F69" s="30" t="s">
        <v>206</v>
      </c>
      <c r="G69" s="70">
        <v>252.04300000000001</v>
      </c>
      <c r="H69" s="70">
        <v>189</v>
      </c>
      <c r="I69" s="84">
        <f t="shared" si="0"/>
        <v>74.987204564300526</v>
      </c>
    </row>
    <row r="70" spans="1:9" ht="132">
      <c r="A70" s="44" t="s">
        <v>398</v>
      </c>
      <c r="B70" s="29">
        <v>122</v>
      </c>
      <c r="C70" s="30" t="s">
        <v>133</v>
      </c>
      <c r="D70" s="30" t="s">
        <v>143</v>
      </c>
      <c r="E70" s="30" t="s">
        <v>397</v>
      </c>
      <c r="F70" s="30" t="s">
        <v>26</v>
      </c>
      <c r="G70" s="70">
        <f>G71</f>
        <v>599.67200000000003</v>
      </c>
      <c r="H70" s="70">
        <f>H71</f>
        <v>449.75700000000001</v>
      </c>
      <c r="I70" s="84">
        <f t="shared" si="0"/>
        <v>75.000500273482842</v>
      </c>
    </row>
    <row r="71" spans="1:9">
      <c r="A71" s="46" t="s">
        <v>205</v>
      </c>
      <c r="B71" s="29">
        <v>122</v>
      </c>
      <c r="C71" s="30" t="s">
        <v>133</v>
      </c>
      <c r="D71" s="30" t="s">
        <v>143</v>
      </c>
      <c r="E71" s="30" t="s">
        <v>397</v>
      </c>
      <c r="F71" s="30" t="s">
        <v>206</v>
      </c>
      <c r="G71" s="70">
        <v>599.67200000000003</v>
      </c>
      <c r="H71" s="80">
        <v>449.75700000000001</v>
      </c>
      <c r="I71" s="84">
        <f t="shared" si="0"/>
        <v>75.000500273482842</v>
      </c>
    </row>
    <row r="72" spans="1:9" ht="48">
      <c r="A72" s="42" t="s">
        <v>226</v>
      </c>
      <c r="B72" s="31">
        <v>122</v>
      </c>
      <c r="C72" s="32" t="s">
        <v>133</v>
      </c>
      <c r="D72" s="32" t="s">
        <v>172</v>
      </c>
      <c r="E72" s="32" t="s">
        <v>216</v>
      </c>
      <c r="F72" s="32" t="s">
        <v>26</v>
      </c>
      <c r="G72" s="69">
        <f t="shared" ref="G72:H74" si="3">G73</f>
        <v>1052.8455300000001</v>
      </c>
      <c r="H72" s="69">
        <f t="shared" si="3"/>
        <v>830.02044999999998</v>
      </c>
      <c r="I72" s="84">
        <f t="shared" si="0"/>
        <v>78.835919073522575</v>
      </c>
    </row>
    <row r="73" spans="1:9" ht="24">
      <c r="A73" s="43" t="s">
        <v>171</v>
      </c>
      <c r="B73" s="29">
        <v>122</v>
      </c>
      <c r="C73" s="30" t="s">
        <v>133</v>
      </c>
      <c r="D73" s="30" t="s">
        <v>172</v>
      </c>
      <c r="E73" s="30" t="s">
        <v>173</v>
      </c>
      <c r="F73" s="30" t="s">
        <v>26</v>
      </c>
      <c r="G73" s="70">
        <f t="shared" si="3"/>
        <v>1052.8455300000001</v>
      </c>
      <c r="H73" s="70">
        <f t="shared" si="3"/>
        <v>830.02044999999998</v>
      </c>
      <c r="I73" s="84">
        <f t="shared" si="0"/>
        <v>78.835919073522575</v>
      </c>
    </row>
    <row r="74" spans="1:9" ht="24">
      <c r="A74" s="43" t="s">
        <v>174</v>
      </c>
      <c r="B74" s="29">
        <v>122</v>
      </c>
      <c r="C74" s="30" t="s">
        <v>133</v>
      </c>
      <c r="D74" s="30" t="s">
        <v>172</v>
      </c>
      <c r="E74" s="30" t="s">
        <v>175</v>
      </c>
      <c r="F74" s="30" t="s">
        <v>26</v>
      </c>
      <c r="G74" s="70">
        <f t="shared" si="3"/>
        <v>1052.8455300000001</v>
      </c>
      <c r="H74" s="70">
        <f t="shared" si="3"/>
        <v>830.02044999999998</v>
      </c>
      <c r="I74" s="84">
        <f t="shared" si="0"/>
        <v>78.835919073522575</v>
      </c>
    </row>
    <row r="75" spans="1:9" ht="24">
      <c r="A75" s="45" t="s">
        <v>136</v>
      </c>
      <c r="B75" s="29">
        <v>122</v>
      </c>
      <c r="C75" s="30" t="s">
        <v>133</v>
      </c>
      <c r="D75" s="30" t="s">
        <v>172</v>
      </c>
      <c r="E75" s="30" t="s">
        <v>176</v>
      </c>
      <c r="F75" s="30" t="s">
        <v>137</v>
      </c>
      <c r="G75" s="70">
        <f>G76+G77</f>
        <v>1052.8455300000001</v>
      </c>
      <c r="H75" s="70">
        <f>H76+H77</f>
        <v>830.02044999999998</v>
      </c>
      <c r="I75" s="84">
        <f t="shared" si="0"/>
        <v>78.835919073522575</v>
      </c>
    </row>
    <row r="76" spans="1:9" ht="24">
      <c r="A76" s="46" t="s">
        <v>138</v>
      </c>
      <c r="B76" s="29">
        <v>122</v>
      </c>
      <c r="C76" s="30" t="s">
        <v>133</v>
      </c>
      <c r="D76" s="30" t="s">
        <v>172</v>
      </c>
      <c r="E76" s="30" t="s">
        <v>176</v>
      </c>
      <c r="F76" s="30" t="s">
        <v>139</v>
      </c>
      <c r="G76" s="70">
        <f>982.3-173.66288</f>
        <v>808.63711999999998</v>
      </c>
      <c r="H76" s="80">
        <v>637.49649999999997</v>
      </c>
      <c r="I76" s="84">
        <f t="shared" si="0"/>
        <v>78.835918390686786</v>
      </c>
    </row>
    <row r="77" spans="1:9" ht="48">
      <c r="A77" s="46" t="s">
        <v>140</v>
      </c>
      <c r="B77" s="29">
        <v>122</v>
      </c>
      <c r="C77" s="30" t="s">
        <v>133</v>
      </c>
      <c r="D77" s="30" t="s">
        <v>172</v>
      </c>
      <c r="E77" s="30" t="s">
        <v>176</v>
      </c>
      <c r="F77" s="30" t="s">
        <v>141</v>
      </c>
      <c r="G77" s="70">
        <f>296.7-52.49159</f>
        <v>244.20840999999999</v>
      </c>
      <c r="H77" s="80">
        <v>192.52395000000001</v>
      </c>
      <c r="I77" s="84">
        <f t="shared" si="0"/>
        <v>78.835921334568297</v>
      </c>
    </row>
    <row r="78" spans="1:9">
      <c r="A78" s="42" t="s">
        <v>227</v>
      </c>
      <c r="B78" s="31">
        <v>122</v>
      </c>
      <c r="C78" s="32" t="s">
        <v>133</v>
      </c>
      <c r="D78" s="32">
        <v>11</v>
      </c>
      <c r="E78" s="32" t="s">
        <v>216</v>
      </c>
      <c r="F78" s="32" t="s">
        <v>26</v>
      </c>
      <c r="G78" s="69">
        <f t="shared" ref="G78:H81" si="4">G79</f>
        <v>250</v>
      </c>
      <c r="H78" s="69">
        <f t="shared" si="4"/>
        <v>0</v>
      </c>
      <c r="I78" s="86">
        <f t="shared" si="0"/>
        <v>0</v>
      </c>
    </row>
    <row r="79" spans="1:9" ht="36">
      <c r="A79" s="43" t="s">
        <v>221</v>
      </c>
      <c r="B79" s="29">
        <v>122</v>
      </c>
      <c r="C79" s="30" t="s">
        <v>133</v>
      </c>
      <c r="D79" s="30" t="s">
        <v>187</v>
      </c>
      <c r="E79" s="30" t="s">
        <v>228</v>
      </c>
      <c r="F79" s="30" t="s">
        <v>26</v>
      </c>
      <c r="G79" s="70">
        <f t="shared" si="4"/>
        <v>250</v>
      </c>
      <c r="H79" s="70">
        <f t="shared" si="4"/>
        <v>0</v>
      </c>
      <c r="I79" s="84">
        <f t="shared" si="0"/>
        <v>0</v>
      </c>
    </row>
    <row r="80" spans="1:9" ht="36">
      <c r="A80" s="43" t="s">
        <v>229</v>
      </c>
      <c r="B80" s="33">
        <v>122</v>
      </c>
      <c r="C80" s="30" t="s">
        <v>133</v>
      </c>
      <c r="D80" s="30">
        <v>11</v>
      </c>
      <c r="E80" s="30" t="s">
        <v>179</v>
      </c>
      <c r="F80" s="30" t="s">
        <v>26</v>
      </c>
      <c r="G80" s="70">
        <f t="shared" si="4"/>
        <v>250</v>
      </c>
      <c r="H80" s="70">
        <f t="shared" si="4"/>
        <v>0</v>
      </c>
      <c r="I80" s="84">
        <f t="shared" si="0"/>
        <v>0</v>
      </c>
    </row>
    <row r="81" spans="1:9" ht="60">
      <c r="A81" s="43" t="s">
        <v>186</v>
      </c>
      <c r="B81" s="33">
        <v>122</v>
      </c>
      <c r="C81" s="30" t="s">
        <v>133</v>
      </c>
      <c r="D81" s="30">
        <v>11</v>
      </c>
      <c r="E81" s="30" t="s">
        <v>508</v>
      </c>
      <c r="F81" s="30" t="s">
        <v>26</v>
      </c>
      <c r="G81" s="70">
        <f t="shared" si="4"/>
        <v>250</v>
      </c>
      <c r="H81" s="70">
        <f t="shared" si="4"/>
        <v>0</v>
      </c>
      <c r="I81" s="84">
        <f t="shared" si="0"/>
        <v>0</v>
      </c>
    </row>
    <row r="82" spans="1:9">
      <c r="A82" s="54" t="s">
        <v>184</v>
      </c>
      <c r="B82" s="33">
        <v>122</v>
      </c>
      <c r="C82" s="30" t="s">
        <v>133</v>
      </c>
      <c r="D82" s="30" t="s">
        <v>187</v>
      </c>
      <c r="E82" s="30" t="s">
        <v>508</v>
      </c>
      <c r="F82" s="30" t="s">
        <v>185</v>
      </c>
      <c r="G82" s="70">
        <v>250</v>
      </c>
      <c r="H82" s="80">
        <v>0</v>
      </c>
      <c r="I82" s="84">
        <f t="shared" ref="I82:I146" si="5">H82/G82%</f>
        <v>0</v>
      </c>
    </row>
    <row r="83" spans="1:9">
      <c r="A83" s="42" t="s">
        <v>230</v>
      </c>
      <c r="B83" s="31">
        <v>122</v>
      </c>
      <c r="C83" s="32" t="s">
        <v>133</v>
      </c>
      <c r="D83" s="32">
        <v>13</v>
      </c>
      <c r="E83" s="32" t="s">
        <v>216</v>
      </c>
      <c r="F83" s="32" t="s">
        <v>26</v>
      </c>
      <c r="G83" s="88">
        <f>G84+G92+G115+G103</f>
        <v>4726.0666099999999</v>
      </c>
      <c r="H83" s="88">
        <f>H84+H92+H115+H103</f>
        <v>3575.6673699999997</v>
      </c>
      <c r="I83" s="86">
        <f t="shared" si="5"/>
        <v>75.658420946377632</v>
      </c>
    </row>
    <row r="84" spans="1:9" ht="60">
      <c r="A84" s="42" t="s">
        <v>378</v>
      </c>
      <c r="B84" s="31">
        <v>122</v>
      </c>
      <c r="C84" s="32" t="s">
        <v>133</v>
      </c>
      <c r="D84" s="32">
        <v>13</v>
      </c>
      <c r="E84" s="32" t="s">
        <v>231</v>
      </c>
      <c r="F84" s="32" t="s">
        <v>26</v>
      </c>
      <c r="G84" s="69">
        <f>G85</f>
        <v>183.39</v>
      </c>
      <c r="H84" s="69">
        <f>H85</f>
        <v>74.960000000000008</v>
      </c>
      <c r="I84" s="86">
        <f t="shared" si="5"/>
        <v>40.874638748023344</v>
      </c>
    </row>
    <row r="85" spans="1:9" ht="84">
      <c r="A85" s="44" t="s">
        <v>379</v>
      </c>
      <c r="B85" s="29">
        <v>122</v>
      </c>
      <c r="C85" s="30" t="s">
        <v>133</v>
      </c>
      <c r="D85" s="30">
        <v>13</v>
      </c>
      <c r="E85" s="30" t="s">
        <v>27</v>
      </c>
      <c r="F85" s="30" t="s">
        <v>26</v>
      </c>
      <c r="G85" s="70">
        <f>G86+G89</f>
        <v>183.39</v>
      </c>
      <c r="H85" s="70">
        <f>H86+H89</f>
        <v>74.960000000000008</v>
      </c>
      <c r="I85" s="84">
        <f t="shared" si="5"/>
        <v>40.874638748023344</v>
      </c>
    </row>
    <row r="86" spans="1:9" ht="96">
      <c r="A86" s="44" t="s">
        <v>382</v>
      </c>
      <c r="B86" s="29">
        <v>122</v>
      </c>
      <c r="C86" s="30" t="s">
        <v>133</v>
      </c>
      <c r="D86" s="30">
        <v>13</v>
      </c>
      <c r="E86" s="30" t="s">
        <v>28</v>
      </c>
      <c r="F86" s="30" t="s">
        <v>26</v>
      </c>
      <c r="G86" s="70">
        <f>G88</f>
        <v>150</v>
      </c>
      <c r="H86" s="70">
        <f>H88</f>
        <v>71.59</v>
      </c>
      <c r="I86" s="84">
        <f t="shared" si="5"/>
        <v>47.726666666666667</v>
      </c>
    </row>
    <row r="87" spans="1:9" ht="36">
      <c r="A87" s="44" t="s">
        <v>277</v>
      </c>
      <c r="B87" s="29">
        <v>122</v>
      </c>
      <c r="C87" s="30" t="s">
        <v>133</v>
      </c>
      <c r="D87" s="30">
        <v>13</v>
      </c>
      <c r="E87" s="30" t="s">
        <v>28</v>
      </c>
      <c r="F87" s="30" t="s">
        <v>276</v>
      </c>
      <c r="G87" s="70">
        <f>G88</f>
        <v>150</v>
      </c>
      <c r="H87" s="70">
        <f>H88</f>
        <v>71.59</v>
      </c>
      <c r="I87" s="84">
        <f t="shared" si="5"/>
        <v>47.726666666666667</v>
      </c>
    </row>
    <row r="88" spans="1:9">
      <c r="A88" s="49" t="s">
        <v>377</v>
      </c>
      <c r="B88" s="29">
        <v>122</v>
      </c>
      <c r="C88" s="30" t="s">
        <v>133</v>
      </c>
      <c r="D88" s="30">
        <v>13</v>
      </c>
      <c r="E88" s="30" t="s">
        <v>28</v>
      </c>
      <c r="F88" s="30" t="s">
        <v>29</v>
      </c>
      <c r="G88" s="70">
        <v>150</v>
      </c>
      <c r="H88" s="80">
        <v>71.59</v>
      </c>
      <c r="I88" s="84">
        <f t="shared" si="5"/>
        <v>47.726666666666667</v>
      </c>
    </row>
    <row r="89" spans="1:9" ht="72">
      <c r="A89" s="44" t="s">
        <v>383</v>
      </c>
      <c r="B89" s="29">
        <v>122</v>
      </c>
      <c r="C89" s="30" t="s">
        <v>133</v>
      </c>
      <c r="D89" s="30">
        <v>13</v>
      </c>
      <c r="E89" s="30" t="s">
        <v>30</v>
      </c>
      <c r="F89" s="30" t="s">
        <v>26</v>
      </c>
      <c r="G89" s="70">
        <f>G91</f>
        <v>33.39</v>
      </c>
      <c r="H89" s="70">
        <f>H91</f>
        <v>3.37</v>
      </c>
      <c r="I89" s="84">
        <f t="shared" si="5"/>
        <v>10.092842168313865</v>
      </c>
    </row>
    <row r="90" spans="1:9" ht="36">
      <c r="A90" s="44" t="s">
        <v>277</v>
      </c>
      <c r="B90" s="29">
        <v>122</v>
      </c>
      <c r="C90" s="30" t="s">
        <v>133</v>
      </c>
      <c r="D90" s="30">
        <v>13</v>
      </c>
      <c r="E90" s="30" t="s">
        <v>30</v>
      </c>
      <c r="F90" s="30" t="s">
        <v>276</v>
      </c>
      <c r="G90" s="70">
        <f>G91</f>
        <v>33.39</v>
      </c>
      <c r="H90" s="70">
        <f>H91</f>
        <v>3.37</v>
      </c>
      <c r="I90" s="84">
        <f t="shared" si="5"/>
        <v>10.092842168313865</v>
      </c>
    </row>
    <row r="91" spans="1:9">
      <c r="A91" s="49" t="s">
        <v>377</v>
      </c>
      <c r="B91" s="29">
        <v>122</v>
      </c>
      <c r="C91" s="30" t="s">
        <v>133</v>
      </c>
      <c r="D91" s="30">
        <v>13</v>
      </c>
      <c r="E91" s="30" t="s">
        <v>30</v>
      </c>
      <c r="F91" s="30" t="s">
        <v>29</v>
      </c>
      <c r="G91" s="73">
        <f>50-16.61</f>
        <v>33.39</v>
      </c>
      <c r="H91" s="80">
        <v>3.37</v>
      </c>
      <c r="I91" s="84">
        <f t="shared" si="5"/>
        <v>10.092842168313865</v>
      </c>
    </row>
    <row r="92" spans="1:9" ht="48">
      <c r="A92" s="55" t="s">
        <v>125</v>
      </c>
      <c r="B92" s="31">
        <v>122</v>
      </c>
      <c r="C92" s="32" t="s">
        <v>133</v>
      </c>
      <c r="D92" s="32" t="s">
        <v>232</v>
      </c>
      <c r="E92" s="32" t="s">
        <v>126</v>
      </c>
      <c r="F92" s="32" t="s">
        <v>26</v>
      </c>
      <c r="G92" s="88">
        <f>G93</f>
        <v>2066.58151</v>
      </c>
      <c r="H92" s="88">
        <f>H93</f>
        <v>1639.8684199999998</v>
      </c>
      <c r="I92" s="86">
        <f t="shared" si="5"/>
        <v>79.351741611198278</v>
      </c>
    </row>
    <row r="93" spans="1:9" ht="96">
      <c r="A93" s="49" t="s">
        <v>509</v>
      </c>
      <c r="B93" s="29">
        <v>122</v>
      </c>
      <c r="C93" s="30" t="s">
        <v>133</v>
      </c>
      <c r="D93" s="30" t="s">
        <v>232</v>
      </c>
      <c r="E93" s="30" t="s">
        <v>127</v>
      </c>
      <c r="F93" s="30" t="s">
        <v>26</v>
      </c>
      <c r="G93" s="70">
        <f>G94+G97+G100</f>
        <v>2066.58151</v>
      </c>
      <c r="H93" s="70">
        <f>H94+H97+H100</f>
        <v>1639.8684199999998</v>
      </c>
      <c r="I93" s="84">
        <f t="shared" si="5"/>
        <v>79.351741611198278</v>
      </c>
    </row>
    <row r="94" spans="1:9" ht="96">
      <c r="A94" s="49" t="s">
        <v>128</v>
      </c>
      <c r="B94" s="29">
        <v>122</v>
      </c>
      <c r="C94" s="30" t="s">
        <v>133</v>
      </c>
      <c r="D94" s="30" t="s">
        <v>232</v>
      </c>
      <c r="E94" s="30" t="s">
        <v>129</v>
      </c>
      <c r="F94" s="30" t="s">
        <v>26</v>
      </c>
      <c r="G94" s="70">
        <f>G96</f>
        <v>1679.87168</v>
      </c>
      <c r="H94" s="70">
        <f>H96</f>
        <v>1289.57719</v>
      </c>
      <c r="I94" s="84">
        <f t="shared" si="5"/>
        <v>76.766410515355545</v>
      </c>
    </row>
    <row r="95" spans="1:9" ht="36">
      <c r="A95" s="49" t="s">
        <v>277</v>
      </c>
      <c r="B95" s="29">
        <v>122</v>
      </c>
      <c r="C95" s="30" t="s">
        <v>133</v>
      </c>
      <c r="D95" s="30" t="s">
        <v>232</v>
      </c>
      <c r="E95" s="30" t="s">
        <v>129</v>
      </c>
      <c r="F95" s="30" t="s">
        <v>276</v>
      </c>
      <c r="G95" s="70">
        <f>G96</f>
        <v>1679.87168</v>
      </c>
      <c r="H95" s="70">
        <f>H96</f>
        <v>1289.57719</v>
      </c>
      <c r="I95" s="84">
        <f t="shared" si="5"/>
        <v>76.766410515355545</v>
      </c>
    </row>
    <row r="96" spans="1:9">
      <c r="A96" s="49" t="s">
        <v>377</v>
      </c>
      <c r="B96" s="191">
        <v>122</v>
      </c>
      <c r="C96" s="30" t="s">
        <v>133</v>
      </c>
      <c r="D96" s="30" t="s">
        <v>232</v>
      </c>
      <c r="E96" s="30" t="s">
        <v>129</v>
      </c>
      <c r="F96" s="30" t="s">
        <v>29</v>
      </c>
      <c r="G96" s="70">
        <f>928.1+39.16539+680.99152+10.53467+20.05037+1.02973</f>
        <v>1679.87168</v>
      </c>
      <c r="H96" s="80">
        <v>1289.57719</v>
      </c>
      <c r="I96" s="84">
        <f t="shared" si="5"/>
        <v>76.766410515355545</v>
      </c>
    </row>
    <row r="97" spans="1:9" ht="108">
      <c r="A97" s="49" t="s">
        <v>281</v>
      </c>
      <c r="B97" s="29">
        <v>122</v>
      </c>
      <c r="C97" s="30" t="s">
        <v>133</v>
      </c>
      <c r="D97" s="30" t="s">
        <v>232</v>
      </c>
      <c r="E97" s="30" t="s">
        <v>131</v>
      </c>
      <c r="F97" s="30" t="s">
        <v>26</v>
      </c>
      <c r="G97" s="70">
        <f>G99</f>
        <v>219.57992000000013</v>
      </c>
      <c r="H97" s="70">
        <f>H99</f>
        <v>183.16131999999999</v>
      </c>
      <c r="I97" s="84">
        <f t="shared" si="5"/>
        <v>83.414421500836625</v>
      </c>
    </row>
    <row r="98" spans="1:9" ht="36">
      <c r="A98" s="49" t="s">
        <v>277</v>
      </c>
      <c r="B98" s="29">
        <v>122</v>
      </c>
      <c r="C98" s="30" t="s">
        <v>133</v>
      </c>
      <c r="D98" s="30" t="s">
        <v>232</v>
      </c>
      <c r="E98" s="30" t="s">
        <v>131</v>
      </c>
      <c r="F98" s="30" t="s">
        <v>276</v>
      </c>
      <c r="G98" s="70">
        <f>G99</f>
        <v>219.57992000000013</v>
      </c>
      <c r="H98" s="70">
        <f>H99</f>
        <v>183.16131999999999</v>
      </c>
      <c r="I98" s="84">
        <f t="shared" si="5"/>
        <v>83.414421500836625</v>
      </c>
    </row>
    <row r="99" spans="1:9">
      <c r="A99" s="49" t="s">
        <v>377</v>
      </c>
      <c r="B99" s="29">
        <v>122</v>
      </c>
      <c r="C99" s="30" t="s">
        <v>133</v>
      </c>
      <c r="D99" s="30" t="s">
        <v>232</v>
      </c>
      <c r="E99" s="30" t="s">
        <v>131</v>
      </c>
      <c r="F99" s="30" t="s">
        <v>29</v>
      </c>
      <c r="G99" s="73">
        <f>250+700+1237.68303-1953.10311-15</f>
        <v>219.57992000000013</v>
      </c>
      <c r="H99" s="80">
        <v>183.16131999999999</v>
      </c>
      <c r="I99" s="84">
        <f t="shared" si="5"/>
        <v>83.414421500836625</v>
      </c>
    </row>
    <row r="100" spans="1:9" ht="84">
      <c r="A100" s="49" t="s">
        <v>510</v>
      </c>
      <c r="B100" s="29">
        <v>122</v>
      </c>
      <c r="C100" s="30" t="s">
        <v>133</v>
      </c>
      <c r="D100" s="30" t="s">
        <v>232</v>
      </c>
      <c r="E100" s="30" t="s">
        <v>132</v>
      </c>
      <c r="F100" s="30" t="s">
        <v>26</v>
      </c>
      <c r="G100" s="70">
        <f>G102</f>
        <v>167.12991</v>
      </c>
      <c r="H100" s="70">
        <f>H102</f>
        <v>167.12991</v>
      </c>
      <c r="I100" s="84">
        <f t="shared" si="5"/>
        <v>100</v>
      </c>
    </row>
    <row r="101" spans="1:9" ht="36">
      <c r="A101" s="49" t="s">
        <v>277</v>
      </c>
      <c r="B101" s="29">
        <v>122</v>
      </c>
      <c r="C101" s="30" t="s">
        <v>133</v>
      </c>
      <c r="D101" s="30" t="s">
        <v>232</v>
      </c>
      <c r="E101" s="30" t="s">
        <v>132</v>
      </c>
      <c r="F101" s="30" t="s">
        <v>276</v>
      </c>
      <c r="G101" s="70">
        <f>G102</f>
        <v>167.12991</v>
      </c>
      <c r="H101" s="70">
        <f>H102</f>
        <v>167.12991</v>
      </c>
      <c r="I101" s="84">
        <f t="shared" si="5"/>
        <v>100</v>
      </c>
    </row>
    <row r="102" spans="1:9">
      <c r="A102" s="49" t="s">
        <v>377</v>
      </c>
      <c r="B102" s="29">
        <v>122</v>
      </c>
      <c r="C102" s="30" t="s">
        <v>133</v>
      </c>
      <c r="D102" s="30" t="s">
        <v>232</v>
      </c>
      <c r="E102" s="30" t="s">
        <v>132</v>
      </c>
      <c r="F102" s="30" t="s">
        <v>29</v>
      </c>
      <c r="G102" s="70">
        <f>800-700+52.12991+15</f>
        <v>167.12991</v>
      </c>
      <c r="H102" s="80">
        <v>167.12991</v>
      </c>
      <c r="I102" s="84">
        <f t="shared" si="5"/>
        <v>100</v>
      </c>
    </row>
    <row r="103" spans="1:9" ht="48">
      <c r="A103" s="55" t="s">
        <v>408</v>
      </c>
      <c r="B103" s="31">
        <v>122</v>
      </c>
      <c r="C103" s="32" t="s">
        <v>133</v>
      </c>
      <c r="D103" s="32" t="s">
        <v>232</v>
      </c>
      <c r="E103" s="32" t="s">
        <v>155</v>
      </c>
      <c r="F103" s="32" t="s">
        <v>26</v>
      </c>
      <c r="G103" s="69">
        <f>G104</f>
        <v>450</v>
      </c>
      <c r="H103" s="69">
        <f>H104</f>
        <v>241.39765</v>
      </c>
      <c r="I103" s="86">
        <f t="shared" si="5"/>
        <v>53.643922222222223</v>
      </c>
    </row>
    <row r="104" spans="1:9" ht="96">
      <c r="A104" s="49" t="s">
        <v>511</v>
      </c>
      <c r="B104" s="29">
        <v>122</v>
      </c>
      <c r="C104" s="30" t="s">
        <v>133</v>
      </c>
      <c r="D104" s="30" t="s">
        <v>232</v>
      </c>
      <c r="E104" s="30" t="s">
        <v>155</v>
      </c>
      <c r="F104" s="30" t="s">
        <v>26</v>
      </c>
      <c r="G104" s="70">
        <f>G105+G108+G112</f>
        <v>450</v>
      </c>
      <c r="H104" s="70">
        <f>H105+H108+H112</f>
        <v>241.39765</v>
      </c>
      <c r="I104" s="84">
        <f t="shared" si="5"/>
        <v>53.643922222222223</v>
      </c>
    </row>
    <row r="105" spans="1:9" ht="108">
      <c r="A105" s="49" t="s">
        <v>512</v>
      </c>
      <c r="B105" s="29">
        <v>122</v>
      </c>
      <c r="C105" s="30" t="s">
        <v>133</v>
      </c>
      <c r="D105" s="30" t="s">
        <v>232</v>
      </c>
      <c r="E105" s="30" t="s">
        <v>384</v>
      </c>
      <c r="F105" s="30" t="s">
        <v>26</v>
      </c>
      <c r="G105" s="70">
        <f>G106</f>
        <v>30</v>
      </c>
      <c r="H105" s="70">
        <f>H106</f>
        <v>0</v>
      </c>
      <c r="I105" s="84">
        <f t="shared" si="5"/>
        <v>0</v>
      </c>
    </row>
    <row r="106" spans="1:9" ht="36">
      <c r="A106" s="49" t="s">
        <v>277</v>
      </c>
      <c r="B106" s="29">
        <v>122</v>
      </c>
      <c r="C106" s="30" t="s">
        <v>133</v>
      </c>
      <c r="D106" s="30" t="s">
        <v>232</v>
      </c>
      <c r="E106" s="30" t="s">
        <v>384</v>
      </c>
      <c r="F106" s="30" t="s">
        <v>276</v>
      </c>
      <c r="G106" s="70">
        <f>G107</f>
        <v>30</v>
      </c>
      <c r="H106" s="70">
        <f>H107</f>
        <v>0</v>
      </c>
      <c r="I106" s="84">
        <f t="shared" si="5"/>
        <v>0</v>
      </c>
    </row>
    <row r="107" spans="1:9">
      <c r="A107" s="49" t="s">
        <v>377</v>
      </c>
      <c r="B107" s="191">
        <v>122</v>
      </c>
      <c r="C107" s="30" t="s">
        <v>133</v>
      </c>
      <c r="D107" s="30" t="s">
        <v>232</v>
      </c>
      <c r="E107" s="30" t="s">
        <v>384</v>
      </c>
      <c r="F107" s="30" t="s">
        <v>29</v>
      </c>
      <c r="G107" s="70">
        <v>30</v>
      </c>
      <c r="H107" s="80">
        <v>0</v>
      </c>
      <c r="I107" s="84">
        <f t="shared" si="5"/>
        <v>0</v>
      </c>
    </row>
    <row r="108" spans="1:9" ht="90" customHeight="1">
      <c r="A108" s="49" t="s">
        <v>513</v>
      </c>
      <c r="B108" s="29">
        <v>122</v>
      </c>
      <c r="C108" s="30" t="s">
        <v>133</v>
      </c>
      <c r="D108" s="30" t="s">
        <v>232</v>
      </c>
      <c r="E108" s="30" t="s">
        <v>156</v>
      </c>
      <c r="F108" s="30" t="s">
        <v>26</v>
      </c>
      <c r="G108" s="70">
        <f>G109</f>
        <v>118.56</v>
      </c>
      <c r="H108" s="70">
        <f>H109</f>
        <v>50.946669999999997</v>
      </c>
      <c r="I108" s="84">
        <f t="shared" si="5"/>
        <v>42.971212887989203</v>
      </c>
    </row>
    <row r="109" spans="1:9" ht="36">
      <c r="A109" s="49" t="s">
        <v>277</v>
      </c>
      <c r="B109" s="29">
        <v>122</v>
      </c>
      <c r="C109" s="30" t="s">
        <v>133</v>
      </c>
      <c r="D109" s="30" t="s">
        <v>232</v>
      </c>
      <c r="E109" s="30" t="s">
        <v>156</v>
      </c>
      <c r="F109" s="30" t="s">
        <v>276</v>
      </c>
      <c r="G109" s="70">
        <f>G111+G110</f>
        <v>118.56</v>
      </c>
      <c r="H109" s="70">
        <f>H111+H110</f>
        <v>50.946669999999997</v>
      </c>
      <c r="I109" s="84">
        <f t="shared" si="5"/>
        <v>42.971212887989203</v>
      </c>
    </row>
    <row r="110" spans="1:9" ht="26.25" customHeight="1">
      <c r="A110" s="49" t="s">
        <v>151</v>
      </c>
      <c r="B110" s="29">
        <v>122</v>
      </c>
      <c r="C110" s="30" t="s">
        <v>133</v>
      </c>
      <c r="D110" s="30" t="s">
        <v>232</v>
      </c>
      <c r="E110" s="30" t="s">
        <v>156</v>
      </c>
      <c r="F110" s="30" t="s">
        <v>152</v>
      </c>
      <c r="G110" s="70">
        <v>58.56</v>
      </c>
      <c r="H110" s="70">
        <v>33.15</v>
      </c>
      <c r="I110" s="84">
        <f t="shared" si="5"/>
        <v>56.608606557377044</v>
      </c>
    </row>
    <row r="111" spans="1:9">
      <c r="A111" s="49" t="s">
        <v>377</v>
      </c>
      <c r="B111" s="29">
        <v>122</v>
      </c>
      <c r="C111" s="30" t="s">
        <v>133</v>
      </c>
      <c r="D111" s="30" t="s">
        <v>232</v>
      </c>
      <c r="E111" s="30" t="s">
        <v>156</v>
      </c>
      <c r="F111" s="30" t="s">
        <v>29</v>
      </c>
      <c r="G111" s="70">
        <v>60</v>
      </c>
      <c r="H111" s="80">
        <v>17.796669999999999</v>
      </c>
      <c r="I111" s="84">
        <f t="shared" si="5"/>
        <v>29.661116666666665</v>
      </c>
    </row>
    <row r="112" spans="1:9" ht="85.5" customHeight="1">
      <c r="A112" s="49" t="s">
        <v>514</v>
      </c>
      <c r="B112" s="29">
        <v>122</v>
      </c>
      <c r="C112" s="30" t="s">
        <v>133</v>
      </c>
      <c r="D112" s="30" t="s">
        <v>232</v>
      </c>
      <c r="E112" s="30" t="s">
        <v>157</v>
      </c>
      <c r="F112" s="30" t="s">
        <v>26</v>
      </c>
      <c r="G112" s="70">
        <f>G114</f>
        <v>301.44</v>
      </c>
      <c r="H112" s="70">
        <f>H114</f>
        <v>190.45097999999999</v>
      </c>
      <c r="I112" s="84">
        <f t="shared" si="5"/>
        <v>63.180394108280247</v>
      </c>
    </row>
    <row r="113" spans="1:9" ht="36">
      <c r="A113" s="49" t="s">
        <v>277</v>
      </c>
      <c r="B113" s="29">
        <v>122</v>
      </c>
      <c r="C113" s="30" t="s">
        <v>133</v>
      </c>
      <c r="D113" s="30" t="s">
        <v>232</v>
      </c>
      <c r="E113" s="30" t="s">
        <v>157</v>
      </c>
      <c r="F113" s="30" t="s">
        <v>276</v>
      </c>
      <c r="G113" s="70">
        <f>G114</f>
        <v>301.44</v>
      </c>
      <c r="H113" s="70">
        <f>H114</f>
        <v>190.45097999999999</v>
      </c>
      <c r="I113" s="84">
        <f t="shared" si="5"/>
        <v>63.180394108280247</v>
      </c>
    </row>
    <row r="114" spans="1:9">
      <c r="A114" s="49" t="s">
        <v>377</v>
      </c>
      <c r="B114" s="29">
        <v>122</v>
      </c>
      <c r="C114" s="30" t="s">
        <v>133</v>
      </c>
      <c r="D114" s="30" t="s">
        <v>232</v>
      </c>
      <c r="E114" s="30" t="s">
        <v>157</v>
      </c>
      <c r="F114" s="30" t="s">
        <v>29</v>
      </c>
      <c r="G114" s="70">
        <f>360-58.56</f>
        <v>301.44</v>
      </c>
      <c r="H114" s="80">
        <v>190.45097999999999</v>
      </c>
      <c r="I114" s="84">
        <f t="shared" si="5"/>
        <v>63.180394108280247</v>
      </c>
    </row>
    <row r="115" spans="1:9" ht="36">
      <c r="A115" s="43" t="s">
        <v>221</v>
      </c>
      <c r="B115" s="29">
        <v>122</v>
      </c>
      <c r="C115" s="30" t="s">
        <v>133</v>
      </c>
      <c r="D115" s="30" t="s">
        <v>232</v>
      </c>
      <c r="E115" s="30" t="s">
        <v>228</v>
      </c>
      <c r="F115" s="30" t="s">
        <v>26</v>
      </c>
      <c r="G115" s="73">
        <f>G117</f>
        <v>2026.0950999999998</v>
      </c>
      <c r="H115" s="73">
        <f>H117</f>
        <v>1619.4413</v>
      </c>
      <c r="I115" s="84">
        <f t="shared" si="5"/>
        <v>79.929184962739413</v>
      </c>
    </row>
    <row r="116" spans="1:9" ht="36">
      <c r="A116" s="43" t="s">
        <v>177</v>
      </c>
      <c r="B116" s="29">
        <v>122</v>
      </c>
      <c r="C116" s="30" t="s">
        <v>133</v>
      </c>
      <c r="D116" s="30" t="s">
        <v>232</v>
      </c>
      <c r="E116" s="30" t="s">
        <v>179</v>
      </c>
      <c r="F116" s="30" t="s">
        <v>26</v>
      </c>
      <c r="G116" s="70">
        <f>G117</f>
        <v>2026.0950999999998</v>
      </c>
      <c r="H116" s="70">
        <f>H117</f>
        <v>1619.4413</v>
      </c>
      <c r="I116" s="84">
        <f t="shared" si="5"/>
        <v>79.929184962739413</v>
      </c>
    </row>
    <row r="117" spans="1:9" ht="60">
      <c r="A117" s="43" t="s">
        <v>180</v>
      </c>
      <c r="B117" s="29">
        <v>122</v>
      </c>
      <c r="C117" s="30" t="s">
        <v>133</v>
      </c>
      <c r="D117" s="30">
        <v>13</v>
      </c>
      <c r="E117" s="30" t="s">
        <v>181</v>
      </c>
      <c r="F117" s="30" t="s">
        <v>26</v>
      </c>
      <c r="G117" s="70">
        <f>G118+G124+G127+G122</f>
        <v>2026.0950999999998</v>
      </c>
      <c r="H117" s="70">
        <f>H118+H124+H127+H122</f>
        <v>1619.4413</v>
      </c>
      <c r="I117" s="84">
        <f t="shared" si="5"/>
        <v>79.929184962739413</v>
      </c>
    </row>
    <row r="118" spans="1:9" ht="36">
      <c r="A118" s="45" t="s">
        <v>277</v>
      </c>
      <c r="B118" s="29">
        <v>122</v>
      </c>
      <c r="C118" s="30" t="s">
        <v>133</v>
      </c>
      <c r="D118" s="30">
        <v>13</v>
      </c>
      <c r="E118" s="30" t="s">
        <v>181</v>
      </c>
      <c r="F118" s="30" t="s">
        <v>276</v>
      </c>
      <c r="G118" s="70">
        <f>G119+G121+G120</f>
        <v>1230.9388799999999</v>
      </c>
      <c r="H118" s="70">
        <f>H119+H121+H120</f>
        <v>1103.5421099999999</v>
      </c>
      <c r="I118" s="84">
        <f>H118/G118%</f>
        <v>89.650439020985345</v>
      </c>
    </row>
    <row r="119" spans="1:9" ht="4.5" hidden="1" customHeight="1">
      <c r="A119" s="49" t="s">
        <v>151</v>
      </c>
      <c r="B119" s="29">
        <v>122</v>
      </c>
      <c r="C119" s="30" t="s">
        <v>133</v>
      </c>
      <c r="D119" s="30">
        <v>13</v>
      </c>
      <c r="E119" s="30" t="s">
        <v>181</v>
      </c>
      <c r="F119" s="30" t="s">
        <v>152</v>
      </c>
      <c r="G119" s="70">
        <f>150-119.23723-17.10503-13.65774</f>
        <v>0</v>
      </c>
      <c r="H119" s="80">
        <v>0</v>
      </c>
      <c r="I119" s="84" t="e">
        <f>H119/G119%</f>
        <v>#DIV/0!</v>
      </c>
    </row>
    <row r="120" spans="1:9" ht="36">
      <c r="A120" s="49" t="s">
        <v>68</v>
      </c>
      <c r="B120" s="29">
        <v>122</v>
      </c>
      <c r="C120" s="30" t="s">
        <v>133</v>
      </c>
      <c r="D120" s="30">
        <v>13</v>
      </c>
      <c r="E120" s="30" t="s">
        <v>181</v>
      </c>
      <c r="F120" s="30" t="s">
        <v>57</v>
      </c>
      <c r="G120" s="70">
        <f>411.01419-4.02444-52.89497</f>
        <v>354.09477999999996</v>
      </c>
      <c r="H120" s="80">
        <v>354.09478000000001</v>
      </c>
      <c r="I120" s="84">
        <f t="shared" si="5"/>
        <v>100.00000000000001</v>
      </c>
    </row>
    <row r="121" spans="1:9">
      <c r="A121" s="49" t="s">
        <v>377</v>
      </c>
      <c r="B121" s="29">
        <v>122</v>
      </c>
      <c r="C121" s="30" t="s">
        <v>133</v>
      </c>
      <c r="D121" s="30">
        <v>13</v>
      </c>
      <c r="E121" s="30" t="s">
        <v>181</v>
      </c>
      <c r="F121" s="30" t="s">
        <v>29</v>
      </c>
      <c r="G121" s="70">
        <v>876.84410000000003</v>
      </c>
      <c r="H121" s="80">
        <v>749.44732999999997</v>
      </c>
      <c r="I121" s="84">
        <f t="shared" si="5"/>
        <v>85.470989654831442</v>
      </c>
    </row>
    <row r="122" spans="1:9">
      <c r="A122" s="49" t="s">
        <v>284</v>
      </c>
      <c r="B122" s="29">
        <v>122</v>
      </c>
      <c r="C122" s="30" t="s">
        <v>133</v>
      </c>
      <c r="D122" s="30" t="s">
        <v>232</v>
      </c>
      <c r="E122" s="30" t="s">
        <v>181</v>
      </c>
      <c r="F122" s="30" t="s">
        <v>282</v>
      </c>
      <c r="G122" s="70">
        <f>G123</f>
        <v>210.93419</v>
      </c>
      <c r="H122" s="70">
        <f>H123</f>
        <v>140.93419</v>
      </c>
      <c r="I122" s="84">
        <f t="shared" si="5"/>
        <v>66.81429406963376</v>
      </c>
    </row>
    <row r="123" spans="1:9" ht="36">
      <c r="A123" s="49" t="s">
        <v>515</v>
      </c>
      <c r="B123" s="29">
        <v>122</v>
      </c>
      <c r="C123" s="30" t="s">
        <v>133</v>
      </c>
      <c r="D123" s="30" t="s">
        <v>232</v>
      </c>
      <c r="E123" s="30" t="s">
        <v>181</v>
      </c>
      <c r="F123" s="30" t="s">
        <v>283</v>
      </c>
      <c r="G123" s="70">
        <f>140.93419+70</f>
        <v>210.93419</v>
      </c>
      <c r="H123" s="80">
        <v>140.93419</v>
      </c>
      <c r="I123" s="84">
        <f t="shared" si="5"/>
        <v>66.81429406963376</v>
      </c>
    </row>
    <row r="124" spans="1:9">
      <c r="A124" s="49" t="s">
        <v>280</v>
      </c>
      <c r="B124" s="29">
        <v>122</v>
      </c>
      <c r="C124" s="30" t="s">
        <v>133</v>
      </c>
      <c r="D124" s="30">
        <v>13</v>
      </c>
      <c r="E124" s="30" t="s">
        <v>181</v>
      </c>
      <c r="F124" s="30" t="s">
        <v>279</v>
      </c>
      <c r="G124" s="70">
        <f>G125+G126</f>
        <v>572.73280999999997</v>
      </c>
      <c r="H124" s="70">
        <f>H125+H126</f>
        <v>374.96500000000003</v>
      </c>
      <c r="I124" s="84">
        <f t="shared" si="5"/>
        <v>65.469446389844521</v>
      </c>
    </row>
    <row r="125" spans="1:9">
      <c r="A125" s="53" t="s">
        <v>153</v>
      </c>
      <c r="B125" s="29">
        <v>122</v>
      </c>
      <c r="C125" s="30" t="s">
        <v>133</v>
      </c>
      <c r="D125" s="30">
        <v>13</v>
      </c>
      <c r="E125" s="30" t="s">
        <v>181</v>
      </c>
      <c r="F125" s="30" t="s">
        <v>130</v>
      </c>
      <c r="G125" s="70">
        <v>194.06581</v>
      </c>
      <c r="H125" s="80">
        <v>133.798</v>
      </c>
      <c r="I125" s="84">
        <f t="shared" si="5"/>
        <v>68.944653362691753</v>
      </c>
    </row>
    <row r="126" spans="1:9">
      <c r="A126" s="53" t="s">
        <v>182</v>
      </c>
      <c r="B126" s="29">
        <v>122</v>
      </c>
      <c r="C126" s="30" t="s">
        <v>133</v>
      </c>
      <c r="D126" s="30">
        <v>13</v>
      </c>
      <c r="E126" s="30" t="s">
        <v>181</v>
      </c>
      <c r="F126" s="30" t="s">
        <v>183</v>
      </c>
      <c r="G126" s="70">
        <v>378.66699999999997</v>
      </c>
      <c r="H126" s="80">
        <v>241.167</v>
      </c>
      <c r="I126" s="84">
        <f t="shared" si="5"/>
        <v>63.688412246115988</v>
      </c>
    </row>
    <row r="127" spans="1:9">
      <c r="A127" s="49" t="s">
        <v>184</v>
      </c>
      <c r="B127" s="29">
        <v>122</v>
      </c>
      <c r="C127" s="30" t="s">
        <v>133</v>
      </c>
      <c r="D127" s="30">
        <v>13</v>
      </c>
      <c r="E127" s="30" t="s">
        <v>181</v>
      </c>
      <c r="F127" s="30" t="s">
        <v>185</v>
      </c>
      <c r="G127" s="70">
        <f>43.3581-30.70988-0.759-0.4</f>
        <v>11.489220000000001</v>
      </c>
      <c r="H127" s="80">
        <v>0</v>
      </c>
      <c r="I127" s="84">
        <f t="shared" si="5"/>
        <v>0</v>
      </c>
    </row>
    <row r="128" spans="1:9">
      <c r="A128" s="55" t="s">
        <v>234</v>
      </c>
      <c r="B128" s="31">
        <v>122</v>
      </c>
      <c r="C128" s="32" t="s">
        <v>134</v>
      </c>
      <c r="D128" s="32" t="s">
        <v>215</v>
      </c>
      <c r="E128" s="32" t="s">
        <v>216</v>
      </c>
      <c r="F128" s="32" t="s">
        <v>26</v>
      </c>
      <c r="G128" s="88">
        <f t="shared" ref="G128:H131" si="6">G129</f>
        <v>1749.99</v>
      </c>
      <c r="H128" s="88">
        <f t="shared" si="6"/>
        <v>1026.48938</v>
      </c>
      <c r="I128" s="86">
        <f t="shared" si="5"/>
        <v>58.656871182121037</v>
      </c>
    </row>
    <row r="129" spans="1:9">
      <c r="A129" s="49" t="s">
        <v>235</v>
      </c>
      <c r="B129" s="29">
        <v>122</v>
      </c>
      <c r="C129" s="30" t="s">
        <v>209</v>
      </c>
      <c r="D129" s="30" t="s">
        <v>166</v>
      </c>
      <c r="E129" s="30" t="s">
        <v>216</v>
      </c>
      <c r="F129" s="30" t="s">
        <v>26</v>
      </c>
      <c r="G129" s="73">
        <f t="shared" si="6"/>
        <v>1749.99</v>
      </c>
      <c r="H129" s="73">
        <f t="shared" si="6"/>
        <v>1026.48938</v>
      </c>
      <c r="I129" s="84">
        <f t="shared" si="5"/>
        <v>58.656871182121037</v>
      </c>
    </row>
    <row r="130" spans="1:9" ht="36">
      <c r="A130" s="53" t="s">
        <v>221</v>
      </c>
      <c r="B130" s="29">
        <v>122</v>
      </c>
      <c r="C130" s="30" t="s">
        <v>209</v>
      </c>
      <c r="D130" s="30" t="s">
        <v>166</v>
      </c>
      <c r="E130" s="30" t="s">
        <v>236</v>
      </c>
      <c r="F130" s="30" t="s">
        <v>26</v>
      </c>
      <c r="G130" s="70">
        <f t="shared" si="6"/>
        <v>1749.99</v>
      </c>
      <c r="H130" s="70">
        <f t="shared" si="6"/>
        <v>1026.48938</v>
      </c>
      <c r="I130" s="84">
        <f t="shared" si="5"/>
        <v>58.656871182121037</v>
      </c>
    </row>
    <row r="131" spans="1:9" ht="36">
      <c r="A131" s="53" t="s">
        <v>237</v>
      </c>
      <c r="B131" s="29">
        <v>122</v>
      </c>
      <c r="C131" s="30" t="s">
        <v>209</v>
      </c>
      <c r="D131" s="30" t="s">
        <v>166</v>
      </c>
      <c r="E131" s="30" t="s">
        <v>179</v>
      </c>
      <c r="F131" s="30" t="s">
        <v>26</v>
      </c>
      <c r="G131" s="70">
        <f t="shared" si="6"/>
        <v>1749.99</v>
      </c>
      <c r="H131" s="70">
        <f t="shared" si="6"/>
        <v>1026.48938</v>
      </c>
      <c r="I131" s="84">
        <f t="shared" si="5"/>
        <v>58.656871182121037</v>
      </c>
    </row>
    <row r="132" spans="1:9" ht="96">
      <c r="A132" s="49" t="s">
        <v>208</v>
      </c>
      <c r="B132" s="29">
        <v>122</v>
      </c>
      <c r="C132" s="30" t="s">
        <v>209</v>
      </c>
      <c r="D132" s="30" t="s">
        <v>166</v>
      </c>
      <c r="E132" s="30" t="s">
        <v>210</v>
      </c>
      <c r="F132" s="30" t="s">
        <v>26</v>
      </c>
      <c r="G132" s="70">
        <f>G133+G136</f>
        <v>1749.99</v>
      </c>
      <c r="H132" s="70">
        <f>H133+H136</f>
        <v>1026.48938</v>
      </c>
      <c r="I132" s="84">
        <f t="shared" si="5"/>
        <v>58.656871182121037</v>
      </c>
    </row>
    <row r="133" spans="1:9" ht="24">
      <c r="A133" s="56" t="s">
        <v>136</v>
      </c>
      <c r="B133" s="29">
        <v>122</v>
      </c>
      <c r="C133" s="30" t="s">
        <v>209</v>
      </c>
      <c r="D133" s="30" t="s">
        <v>166</v>
      </c>
      <c r="E133" s="30" t="s">
        <v>210</v>
      </c>
      <c r="F133" s="30" t="s">
        <v>137</v>
      </c>
      <c r="G133" s="70">
        <f>G134+G135</f>
        <v>1452.4</v>
      </c>
      <c r="H133" s="70">
        <f>H134+H135</f>
        <v>984.04928999999993</v>
      </c>
      <c r="I133" s="84">
        <f t="shared" si="5"/>
        <v>67.753324841641415</v>
      </c>
    </row>
    <row r="134" spans="1:9" ht="24">
      <c r="A134" s="57" t="s">
        <v>138</v>
      </c>
      <c r="B134" s="29">
        <v>122</v>
      </c>
      <c r="C134" s="30" t="s">
        <v>209</v>
      </c>
      <c r="D134" s="30" t="s">
        <v>166</v>
      </c>
      <c r="E134" s="30" t="s">
        <v>210</v>
      </c>
      <c r="F134" s="30" t="s">
        <v>139</v>
      </c>
      <c r="G134" s="70">
        <v>1115.5</v>
      </c>
      <c r="H134" s="80">
        <v>757.65382</v>
      </c>
      <c r="I134" s="84">
        <f t="shared" si="5"/>
        <v>67.920557597489918</v>
      </c>
    </row>
    <row r="135" spans="1:9" ht="48">
      <c r="A135" s="57" t="s">
        <v>140</v>
      </c>
      <c r="B135" s="29">
        <v>122</v>
      </c>
      <c r="C135" s="30" t="s">
        <v>209</v>
      </c>
      <c r="D135" s="30" t="s">
        <v>166</v>
      </c>
      <c r="E135" s="30" t="s">
        <v>210</v>
      </c>
      <c r="F135" s="30" t="s">
        <v>141</v>
      </c>
      <c r="G135" s="70">
        <v>336.9</v>
      </c>
      <c r="H135" s="80">
        <v>226.39546999999999</v>
      </c>
      <c r="I135" s="84">
        <f t="shared" si="5"/>
        <v>67.199605224102115</v>
      </c>
    </row>
    <row r="136" spans="1:9" ht="36">
      <c r="A136" s="58" t="s">
        <v>277</v>
      </c>
      <c r="B136" s="29">
        <v>122</v>
      </c>
      <c r="C136" s="30" t="s">
        <v>209</v>
      </c>
      <c r="D136" s="30" t="s">
        <v>166</v>
      </c>
      <c r="E136" s="30" t="s">
        <v>210</v>
      </c>
      <c r="F136" s="30" t="s">
        <v>276</v>
      </c>
      <c r="G136" s="70">
        <f>G137+G138</f>
        <v>297.58999999999997</v>
      </c>
      <c r="H136" s="70">
        <f>H137+H138</f>
        <v>42.440089999999998</v>
      </c>
      <c r="I136" s="84">
        <f t="shared" si="5"/>
        <v>14.261262139184785</v>
      </c>
    </row>
    <row r="137" spans="1:9" ht="36">
      <c r="A137" s="49" t="s">
        <v>151</v>
      </c>
      <c r="B137" s="29">
        <v>122</v>
      </c>
      <c r="C137" s="30" t="s">
        <v>209</v>
      </c>
      <c r="D137" s="30" t="s">
        <v>166</v>
      </c>
      <c r="E137" s="30" t="s">
        <v>210</v>
      </c>
      <c r="F137" s="30" t="s">
        <v>152</v>
      </c>
      <c r="G137" s="70">
        <v>30</v>
      </c>
      <c r="H137" s="80">
        <v>14.858919999999999</v>
      </c>
      <c r="I137" s="84">
        <f t="shared" si="5"/>
        <v>49.529733333333333</v>
      </c>
    </row>
    <row r="138" spans="1:9">
      <c r="A138" s="49" t="s">
        <v>377</v>
      </c>
      <c r="B138" s="29">
        <v>122</v>
      </c>
      <c r="C138" s="30" t="s">
        <v>209</v>
      </c>
      <c r="D138" s="30" t="s">
        <v>166</v>
      </c>
      <c r="E138" s="30" t="s">
        <v>210</v>
      </c>
      <c r="F138" s="30" t="s">
        <v>29</v>
      </c>
      <c r="G138" s="73">
        <v>267.58999999999997</v>
      </c>
      <c r="H138" s="80">
        <v>27.58117</v>
      </c>
      <c r="I138" s="84">
        <f t="shared" si="5"/>
        <v>10.307249897230838</v>
      </c>
    </row>
    <row r="139" spans="1:9" ht="24">
      <c r="A139" s="42" t="s">
        <v>238</v>
      </c>
      <c r="B139" s="31">
        <v>122</v>
      </c>
      <c r="C139" s="32" t="s">
        <v>166</v>
      </c>
      <c r="D139" s="32" t="s">
        <v>215</v>
      </c>
      <c r="E139" s="32" t="s">
        <v>216</v>
      </c>
      <c r="F139" s="32" t="s">
        <v>26</v>
      </c>
      <c r="G139" s="69">
        <f>G140+G151</f>
        <v>360.19968</v>
      </c>
      <c r="H139" s="69">
        <f>H140+H151</f>
        <v>190.65789999999998</v>
      </c>
      <c r="I139" s="86">
        <f t="shared" si="5"/>
        <v>52.931168622914925</v>
      </c>
    </row>
    <row r="140" spans="1:9" ht="36">
      <c r="A140" s="44" t="s">
        <v>239</v>
      </c>
      <c r="B140" s="29">
        <v>122</v>
      </c>
      <c r="C140" s="30" t="s">
        <v>166</v>
      </c>
      <c r="D140" s="30" t="s">
        <v>189</v>
      </c>
      <c r="E140" s="30" t="s">
        <v>216</v>
      </c>
      <c r="F140" s="30" t="s">
        <v>240</v>
      </c>
      <c r="G140" s="70">
        <f>G141+G146</f>
        <v>203.59567999999999</v>
      </c>
      <c r="H140" s="70">
        <f>H141+H146</f>
        <v>105.94280999999999</v>
      </c>
      <c r="I140" s="84">
        <f t="shared" si="5"/>
        <v>52.035883079640989</v>
      </c>
    </row>
    <row r="141" spans="1:9" ht="48">
      <c r="A141" s="50" t="s">
        <v>493</v>
      </c>
      <c r="B141" s="31">
        <v>122</v>
      </c>
      <c r="C141" s="32" t="s">
        <v>166</v>
      </c>
      <c r="D141" s="32" t="s">
        <v>189</v>
      </c>
      <c r="E141" s="32" t="s">
        <v>31</v>
      </c>
      <c r="F141" s="32" t="s">
        <v>26</v>
      </c>
      <c r="G141" s="69">
        <f>G142</f>
        <v>153.59567999999999</v>
      </c>
      <c r="H141" s="69">
        <f>H142</f>
        <v>105.94280999999999</v>
      </c>
      <c r="I141" s="86">
        <f t="shared" si="5"/>
        <v>68.975123519098972</v>
      </c>
    </row>
    <row r="142" spans="1:9" ht="96">
      <c r="A142" s="53" t="s">
        <v>494</v>
      </c>
      <c r="B142" s="29">
        <v>122</v>
      </c>
      <c r="C142" s="30" t="s">
        <v>166</v>
      </c>
      <c r="D142" s="30" t="s">
        <v>189</v>
      </c>
      <c r="E142" s="30" t="s">
        <v>32</v>
      </c>
      <c r="F142" s="30" t="s">
        <v>26</v>
      </c>
      <c r="G142" s="70">
        <f>G143</f>
        <v>153.59567999999999</v>
      </c>
      <c r="H142" s="70">
        <f>H143</f>
        <v>105.94280999999999</v>
      </c>
      <c r="I142" s="84">
        <f t="shared" si="5"/>
        <v>68.975123519098972</v>
      </c>
    </row>
    <row r="143" spans="1:9" ht="72">
      <c r="A143" s="53" t="s">
        <v>495</v>
      </c>
      <c r="B143" s="29">
        <v>122</v>
      </c>
      <c r="C143" s="30" t="s">
        <v>166</v>
      </c>
      <c r="D143" s="30" t="s">
        <v>189</v>
      </c>
      <c r="E143" s="30" t="s">
        <v>33</v>
      </c>
      <c r="F143" s="30" t="s">
        <v>26</v>
      </c>
      <c r="G143" s="70">
        <f>G145</f>
        <v>153.59567999999999</v>
      </c>
      <c r="H143" s="70">
        <f>H145</f>
        <v>105.94280999999999</v>
      </c>
      <c r="I143" s="84">
        <f t="shared" si="5"/>
        <v>68.975123519098972</v>
      </c>
    </row>
    <row r="144" spans="1:9" ht="36">
      <c r="A144" s="49" t="s">
        <v>277</v>
      </c>
      <c r="B144" s="29">
        <v>122</v>
      </c>
      <c r="C144" s="30" t="s">
        <v>166</v>
      </c>
      <c r="D144" s="30" t="s">
        <v>189</v>
      </c>
      <c r="E144" s="30" t="s">
        <v>33</v>
      </c>
      <c r="F144" s="30" t="s">
        <v>276</v>
      </c>
      <c r="G144" s="70">
        <f>G145</f>
        <v>153.59567999999999</v>
      </c>
      <c r="H144" s="70">
        <f>H145</f>
        <v>105.94280999999999</v>
      </c>
      <c r="I144" s="84">
        <f t="shared" si="5"/>
        <v>68.975123519098972</v>
      </c>
    </row>
    <row r="145" spans="1:9">
      <c r="A145" s="49" t="s">
        <v>377</v>
      </c>
      <c r="B145" s="29">
        <v>122</v>
      </c>
      <c r="C145" s="30" t="s">
        <v>166</v>
      </c>
      <c r="D145" s="30" t="s">
        <v>189</v>
      </c>
      <c r="E145" s="30" t="s">
        <v>33</v>
      </c>
      <c r="F145" s="30" t="s">
        <v>29</v>
      </c>
      <c r="G145" s="70">
        <v>153.59567999999999</v>
      </c>
      <c r="H145" s="80">
        <v>105.94280999999999</v>
      </c>
      <c r="I145" s="84">
        <f t="shared" si="5"/>
        <v>68.975123519098972</v>
      </c>
    </row>
    <row r="146" spans="1:9" ht="36">
      <c r="A146" s="43" t="s">
        <v>221</v>
      </c>
      <c r="B146" s="29">
        <v>122</v>
      </c>
      <c r="C146" s="30" t="s">
        <v>166</v>
      </c>
      <c r="D146" s="30" t="s">
        <v>189</v>
      </c>
      <c r="E146" s="30" t="s">
        <v>228</v>
      </c>
      <c r="F146" s="30" t="s">
        <v>26</v>
      </c>
      <c r="G146" s="70">
        <f>G147</f>
        <v>50</v>
      </c>
      <c r="H146" s="70">
        <f>H147</f>
        <v>0</v>
      </c>
      <c r="I146" s="84">
        <f t="shared" si="5"/>
        <v>0</v>
      </c>
    </row>
    <row r="147" spans="1:9" ht="36">
      <c r="A147" s="43" t="s">
        <v>177</v>
      </c>
      <c r="B147" s="29">
        <v>122</v>
      </c>
      <c r="C147" s="30" t="s">
        <v>166</v>
      </c>
      <c r="D147" s="30" t="s">
        <v>189</v>
      </c>
      <c r="E147" s="30" t="s">
        <v>241</v>
      </c>
      <c r="F147" s="30" t="s">
        <v>26</v>
      </c>
      <c r="G147" s="70">
        <f>G148</f>
        <v>50</v>
      </c>
      <c r="H147" s="70">
        <f>H148</f>
        <v>0</v>
      </c>
      <c r="I147" s="84">
        <f t="shared" ref="I147:I215" si="7">H147/G147%</f>
        <v>0</v>
      </c>
    </row>
    <row r="148" spans="1:9" ht="84">
      <c r="A148" s="44" t="s">
        <v>188</v>
      </c>
      <c r="B148" s="29">
        <v>122</v>
      </c>
      <c r="C148" s="30" t="s">
        <v>166</v>
      </c>
      <c r="D148" s="30" t="s">
        <v>189</v>
      </c>
      <c r="E148" s="30" t="s">
        <v>190</v>
      </c>
      <c r="F148" s="30" t="s">
        <v>26</v>
      </c>
      <c r="G148" s="70">
        <f>G150</f>
        <v>50</v>
      </c>
      <c r="H148" s="70">
        <f>H150</f>
        <v>0</v>
      </c>
      <c r="I148" s="84">
        <f t="shared" si="7"/>
        <v>0</v>
      </c>
    </row>
    <row r="149" spans="1:9" ht="36">
      <c r="A149" s="44" t="s">
        <v>286</v>
      </c>
      <c r="B149" s="29">
        <v>122</v>
      </c>
      <c r="C149" s="30" t="s">
        <v>166</v>
      </c>
      <c r="D149" s="30" t="s">
        <v>189</v>
      </c>
      <c r="E149" s="30" t="s">
        <v>190</v>
      </c>
      <c r="F149" s="30" t="s">
        <v>285</v>
      </c>
      <c r="G149" s="70">
        <f>G150</f>
        <v>50</v>
      </c>
      <c r="H149" s="70">
        <f>H150</f>
        <v>0</v>
      </c>
      <c r="I149" s="84">
        <f t="shared" si="7"/>
        <v>0</v>
      </c>
    </row>
    <row r="150" spans="1:9" ht="48">
      <c r="A150" s="44" t="s">
        <v>191</v>
      </c>
      <c r="B150" s="29">
        <v>122</v>
      </c>
      <c r="C150" s="30" t="s">
        <v>166</v>
      </c>
      <c r="D150" s="30" t="s">
        <v>189</v>
      </c>
      <c r="E150" s="30" t="s">
        <v>190</v>
      </c>
      <c r="F150" s="30" t="s">
        <v>192</v>
      </c>
      <c r="G150" s="70">
        <v>50</v>
      </c>
      <c r="H150" s="80">
        <v>0</v>
      </c>
      <c r="I150" s="84">
        <f t="shared" si="7"/>
        <v>0</v>
      </c>
    </row>
    <row r="151" spans="1:9" ht="36">
      <c r="A151" s="55" t="s">
        <v>242</v>
      </c>
      <c r="B151" s="31">
        <v>122</v>
      </c>
      <c r="C151" s="26" t="s">
        <v>166</v>
      </c>
      <c r="D151" s="26" t="s">
        <v>243</v>
      </c>
      <c r="E151" s="26" t="s">
        <v>244</v>
      </c>
      <c r="F151" s="26" t="s">
        <v>26</v>
      </c>
      <c r="G151" s="69">
        <f t="shared" ref="G151:H153" si="8">G152</f>
        <v>156.60400000000001</v>
      </c>
      <c r="H151" s="69">
        <f t="shared" si="8"/>
        <v>84.715090000000004</v>
      </c>
      <c r="I151" s="86">
        <f t="shared" si="7"/>
        <v>54.095099742024466</v>
      </c>
    </row>
    <row r="152" spans="1:9" ht="48">
      <c r="A152" s="50" t="s">
        <v>385</v>
      </c>
      <c r="B152" s="31">
        <v>122</v>
      </c>
      <c r="C152" s="26" t="s">
        <v>166</v>
      </c>
      <c r="D152" s="26" t="s">
        <v>243</v>
      </c>
      <c r="E152" s="32" t="s">
        <v>34</v>
      </c>
      <c r="F152" s="26" t="s">
        <v>26</v>
      </c>
      <c r="G152" s="69">
        <f t="shared" si="8"/>
        <v>156.60400000000001</v>
      </c>
      <c r="H152" s="69">
        <f t="shared" si="8"/>
        <v>84.715090000000004</v>
      </c>
      <c r="I152" s="86">
        <f t="shared" si="7"/>
        <v>54.095099742024466</v>
      </c>
    </row>
    <row r="153" spans="1:9" ht="72">
      <c r="A153" s="53" t="s">
        <v>516</v>
      </c>
      <c r="B153" s="29">
        <v>122</v>
      </c>
      <c r="C153" s="34" t="s">
        <v>166</v>
      </c>
      <c r="D153" s="34" t="s">
        <v>243</v>
      </c>
      <c r="E153" s="30" t="s">
        <v>35</v>
      </c>
      <c r="F153" s="34" t="s">
        <v>26</v>
      </c>
      <c r="G153" s="73">
        <f t="shared" si="8"/>
        <v>156.60400000000001</v>
      </c>
      <c r="H153" s="73">
        <f t="shared" si="8"/>
        <v>84.715090000000004</v>
      </c>
      <c r="I153" s="84">
        <f t="shared" si="7"/>
        <v>54.095099742024466</v>
      </c>
    </row>
    <row r="154" spans="1:9" ht="72">
      <c r="A154" s="49" t="s">
        <v>517</v>
      </c>
      <c r="B154" s="29">
        <v>122</v>
      </c>
      <c r="C154" s="34" t="s">
        <v>166</v>
      </c>
      <c r="D154" s="34" t="s">
        <v>243</v>
      </c>
      <c r="E154" s="30" t="s">
        <v>389</v>
      </c>
      <c r="F154" s="30" t="s">
        <v>26</v>
      </c>
      <c r="G154" s="70">
        <f>G156</f>
        <v>156.60400000000001</v>
      </c>
      <c r="H154" s="70">
        <f>H156</f>
        <v>84.715090000000004</v>
      </c>
      <c r="I154" s="84">
        <f t="shared" si="7"/>
        <v>54.095099742024466</v>
      </c>
    </row>
    <row r="155" spans="1:9" ht="36">
      <c r="A155" s="49" t="s">
        <v>277</v>
      </c>
      <c r="B155" s="29">
        <v>122</v>
      </c>
      <c r="C155" s="34" t="s">
        <v>166</v>
      </c>
      <c r="D155" s="34" t="s">
        <v>243</v>
      </c>
      <c r="E155" s="30" t="s">
        <v>389</v>
      </c>
      <c r="F155" s="30" t="s">
        <v>276</v>
      </c>
      <c r="G155" s="70">
        <f>G156</f>
        <v>156.60400000000001</v>
      </c>
      <c r="H155" s="70">
        <f>H156</f>
        <v>84.715090000000004</v>
      </c>
      <c r="I155" s="84">
        <f t="shared" si="7"/>
        <v>54.095099742024466</v>
      </c>
    </row>
    <row r="156" spans="1:9">
      <c r="A156" s="49" t="s">
        <v>377</v>
      </c>
      <c r="B156" s="29">
        <v>122</v>
      </c>
      <c r="C156" s="34" t="s">
        <v>166</v>
      </c>
      <c r="D156" s="34" t="s">
        <v>243</v>
      </c>
      <c r="E156" s="30" t="s">
        <v>389</v>
      </c>
      <c r="F156" s="34" t="s">
        <v>29</v>
      </c>
      <c r="G156" s="70">
        <v>156.60400000000001</v>
      </c>
      <c r="H156" s="80">
        <v>84.715090000000004</v>
      </c>
      <c r="I156" s="84">
        <f t="shared" si="7"/>
        <v>54.095099742024466</v>
      </c>
    </row>
    <row r="157" spans="1:9">
      <c r="A157" s="42" t="s">
        <v>245</v>
      </c>
      <c r="B157" s="31">
        <v>122</v>
      </c>
      <c r="C157" s="32" t="s">
        <v>143</v>
      </c>
      <c r="D157" s="32" t="s">
        <v>215</v>
      </c>
      <c r="E157" s="32" t="s">
        <v>216</v>
      </c>
      <c r="F157" s="32" t="s">
        <v>26</v>
      </c>
      <c r="G157" s="69">
        <f>G158+G167+G192</f>
        <v>25003.051319999999</v>
      </c>
      <c r="H157" s="69">
        <f>H158+H167+H192</f>
        <v>11691.68584</v>
      </c>
      <c r="I157" s="86">
        <f t="shared" si="7"/>
        <v>46.761036044619857</v>
      </c>
    </row>
    <row r="158" spans="1:9">
      <c r="A158" s="42" t="s">
        <v>246</v>
      </c>
      <c r="B158" s="31">
        <v>122</v>
      </c>
      <c r="C158" s="32" t="s">
        <v>143</v>
      </c>
      <c r="D158" s="32" t="s">
        <v>194</v>
      </c>
      <c r="E158" s="32" t="s">
        <v>244</v>
      </c>
      <c r="F158" s="32" t="s">
        <v>240</v>
      </c>
      <c r="G158" s="69">
        <f t="shared" ref="G158:H160" si="9">G159</f>
        <v>1700.001</v>
      </c>
      <c r="H158" s="69">
        <f t="shared" si="9"/>
        <v>1275.02</v>
      </c>
      <c r="I158" s="86">
        <f t="shared" si="7"/>
        <v>75.001132352275093</v>
      </c>
    </row>
    <row r="159" spans="1:9" ht="36">
      <c r="A159" s="53" t="s">
        <v>221</v>
      </c>
      <c r="B159" s="29">
        <v>122</v>
      </c>
      <c r="C159" s="30" t="s">
        <v>143</v>
      </c>
      <c r="D159" s="30" t="s">
        <v>194</v>
      </c>
      <c r="E159" s="30" t="s">
        <v>228</v>
      </c>
      <c r="F159" s="30" t="s">
        <v>26</v>
      </c>
      <c r="G159" s="70">
        <f t="shared" si="9"/>
        <v>1700.001</v>
      </c>
      <c r="H159" s="70">
        <f t="shared" si="9"/>
        <v>1275.02</v>
      </c>
      <c r="I159" s="84">
        <f t="shared" si="7"/>
        <v>75.001132352275093</v>
      </c>
    </row>
    <row r="160" spans="1:9" ht="36">
      <c r="A160" s="53" t="s">
        <v>177</v>
      </c>
      <c r="B160" s="29">
        <v>122</v>
      </c>
      <c r="C160" s="30" t="s">
        <v>143</v>
      </c>
      <c r="D160" s="30" t="s">
        <v>194</v>
      </c>
      <c r="E160" s="30" t="s">
        <v>179</v>
      </c>
      <c r="F160" s="30" t="s">
        <v>26</v>
      </c>
      <c r="G160" s="70">
        <f>G161+G164</f>
        <v>1700.001</v>
      </c>
      <c r="H160" s="70">
        <f t="shared" si="9"/>
        <v>1275.02</v>
      </c>
      <c r="I160" s="84">
        <f t="shared" si="7"/>
        <v>75.001132352275093</v>
      </c>
    </row>
    <row r="161" spans="1:9" ht="84">
      <c r="A161" s="44" t="s">
        <v>193</v>
      </c>
      <c r="B161" s="29">
        <v>122</v>
      </c>
      <c r="C161" s="30" t="s">
        <v>143</v>
      </c>
      <c r="D161" s="30" t="s">
        <v>194</v>
      </c>
      <c r="E161" s="30" t="s">
        <v>195</v>
      </c>
      <c r="F161" s="30" t="s">
        <v>26</v>
      </c>
      <c r="G161" s="70">
        <f>G163</f>
        <v>1700</v>
      </c>
      <c r="H161" s="70">
        <f>H163</f>
        <v>1275.02</v>
      </c>
      <c r="I161" s="84">
        <f t="shared" si="7"/>
        <v>75.001176470588234</v>
      </c>
    </row>
    <row r="162" spans="1:9" ht="60">
      <c r="A162" s="53" t="s">
        <v>288</v>
      </c>
      <c r="B162" s="29">
        <v>122</v>
      </c>
      <c r="C162" s="30" t="s">
        <v>143</v>
      </c>
      <c r="D162" s="30" t="s">
        <v>194</v>
      </c>
      <c r="E162" s="30" t="s">
        <v>195</v>
      </c>
      <c r="F162" s="30" t="s">
        <v>287</v>
      </c>
      <c r="G162" s="70">
        <f>G163</f>
        <v>1700</v>
      </c>
      <c r="H162" s="70">
        <f>H163</f>
        <v>1275.02</v>
      </c>
      <c r="I162" s="84">
        <f t="shared" si="7"/>
        <v>75.001176470588234</v>
      </c>
    </row>
    <row r="163" spans="1:9" ht="60">
      <c r="A163" s="44" t="s">
        <v>390</v>
      </c>
      <c r="B163" s="35">
        <v>122</v>
      </c>
      <c r="C163" s="30" t="s">
        <v>143</v>
      </c>
      <c r="D163" s="30" t="s">
        <v>194</v>
      </c>
      <c r="E163" s="30" t="s">
        <v>195</v>
      </c>
      <c r="F163" s="30" t="s">
        <v>391</v>
      </c>
      <c r="G163" s="70">
        <v>1700</v>
      </c>
      <c r="H163" s="80">
        <v>1275.02</v>
      </c>
      <c r="I163" s="84">
        <f t="shared" si="7"/>
        <v>75.001176470588234</v>
      </c>
    </row>
    <row r="164" spans="1:9" ht="60">
      <c r="A164" s="44" t="s">
        <v>578</v>
      </c>
      <c r="B164" s="29">
        <v>122</v>
      </c>
      <c r="C164" s="30" t="s">
        <v>143</v>
      </c>
      <c r="D164" s="30" t="s">
        <v>194</v>
      </c>
      <c r="E164" s="30" t="s">
        <v>579</v>
      </c>
      <c r="F164" s="30" t="s">
        <v>26</v>
      </c>
      <c r="G164" s="70">
        <f>G165</f>
        <v>1E-3</v>
      </c>
      <c r="H164" s="70">
        <f>H165</f>
        <v>0</v>
      </c>
      <c r="I164" s="84">
        <f t="shared" si="7"/>
        <v>0</v>
      </c>
    </row>
    <row r="165" spans="1:9" ht="36">
      <c r="A165" s="49" t="s">
        <v>277</v>
      </c>
      <c r="B165" s="29">
        <v>122</v>
      </c>
      <c r="C165" s="30" t="s">
        <v>143</v>
      </c>
      <c r="D165" s="30" t="s">
        <v>194</v>
      </c>
      <c r="E165" s="30" t="s">
        <v>579</v>
      </c>
      <c r="F165" s="30" t="s">
        <v>276</v>
      </c>
      <c r="G165" s="70">
        <f>G166</f>
        <v>1E-3</v>
      </c>
      <c r="H165" s="70">
        <f>H166</f>
        <v>0</v>
      </c>
      <c r="I165" s="84">
        <f t="shared" si="7"/>
        <v>0</v>
      </c>
    </row>
    <row r="166" spans="1:9">
      <c r="A166" s="49" t="s">
        <v>377</v>
      </c>
      <c r="B166" s="29">
        <v>122</v>
      </c>
      <c r="C166" s="30" t="s">
        <v>143</v>
      </c>
      <c r="D166" s="30" t="s">
        <v>194</v>
      </c>
      <c r="E166" s="30" t="s">
        <v>579</v>
      </c>
      <c r="F166" s="30" t="s">
        <v>29</v>
      </c>
      <c r="G166" s="70">
        <v>1E-3</v>
      </c>
      <c r="H166" s="81">
        <v>0</v>
      </c>
      <c r="I166" s="84">
        <f t="shared" si="7"/>
        <v>0</v>
      </c>
    </row>
    <row r="167" spans="1:9">
      <c r="A167" s="47" t="s">
        <v>247</v>
      </c>
      <c r="B167" s="31">
        <v>122</v>
      </c>
      <c r="C167" s="32" t="s">
        <v>248</v>
      </c>
      <c r="D167" s="32" t="s">
        <v>189</v>
      </c>
      <c r="E167" s="32" t="s">
        <v>216</v>
      </c>
      <c r="F167" s="32" t="s">
        <v>26</v>
      </c>
      <c r="G167" s="69">
        <f>G168+G182+G187</f>
        <v>21552.95032</v>
      </c>
      <c r="H167" s="69">
        <f>H168+H187</f>
        <v>9006.6658399999997</v>
      </c>
      <c r="I167" s="86">
        <f t="shared" si="7"/>
        <v>41.78855194428899</v>
      </c>
    </row>
    <row r="168" spans="1:9" ht="60">
      <c r="A168" s="50" t="s">
        <v>392</v>
      </c>
      <c r="B168" s="31">
        <v>122</v>
      </c>
      <c r="C168" s="32" t="s">
        <v>143</v>
      </c>
      <c r="D168" s="32" t="s">
        <v>189</v>
      </c>
      <c r="E168" s="32" t="s">
        <v>36</v>
      </c>
      <c r="F168" s="32" t="s">
        <v>26</v>
      </c>
      <c r="G168" s="69">
        <f>G169</f>
        <v>11087.769920000001</v>
      </c>
      <c r="H168" s="69">
        <f>H169</f>
        <v>8055.39552</v>
      </c>
      <c r="I168" s="86">
        <f t="shared" si="7"/>
        <v>72.651178533834511</v>
      </c>
    </row>
    <row r="169" spans="1:9" ht="84">
      <c r="A169" s="53" t="s">
        <v>393</v>
      </c>
      <c r="B169" s="29">
        <v>122</v>
      </c>
      <c r="C169" s="30" t="s">
        <v>143</v>
      </c>
      <c r="D169" s="30" t="s">
        <v>189</v>
      </c>
      <c r="E169" s="30" t="s">
        <v>37</v>
      </c>
      <c r="F169" s="30" t="s">
        <v>26</v>
      </c>
      <c r="G169" s="70">
        <f>G170+G173+G176+G179</f>
        <v>11087.769920000001</v>
      </c>
      <c r="H169" s="70">
        <f>H170+H173+H176+H179</f>
        <v>8055.39552</v>
      </c>
      <c r="I169" s="84">
        <f t="shared" si="7"/>
        <v>72.651178533834511</v>
      </c>
    </row>
    <row r="170" spans="1:9" ht="84">
      <c r="A170" s="53" t="s">
        <v>0</v>
      </c>
      <c r="B170" s="29">
        <v>122</v>
      </c>
      <c r="C170" s="30" t="s">
        <v>143</v>
      </c>
      <c r="D170" s="30" t="s">
        <v>189</v>
      </c>
      <c r="E170" s="30" t="s">
        <v>38</v>
      </c>
      <c r="F170" s="30" t="s">
        <v>26</v>
      </c>
      <c r="G170" s="70">
        <f>G172</f>
        <v>3257.7350799999999</v>
      </c>
      <c r="H170" s="70">
        <f>H172</f>
        <v>3252.3801199999998</v>
      </c>
      <c r="I170" s="84">
        <f t="shared" si="7"/>
        <v>99.835623220780747</v>
      </c>
    </row>
    <row r="171" spans="1:9" ht="36">
      <c r="A171" s="49" t="s">
        <v>277</v>
      </c>
      <c r="B171" s="29">
        <v>122</v>
      </c>
      <c r="C171" s="30" t="s">
        <v>143</v>
      </c>
      <c r="D171" s="30" t="s">
        <v>189</v>
      </c>
      <c r="E171" s="30" t="s">
        <v>38</v>
      </c>
      <c r="F171" s="30" t="s">
        <v>276</v>
      </c>
      <c r="G171" s="70">
        <f>G172</f>
        <v>3257.7350799999999</v>
      </c>
      <c r="H171" s="70">
        <f>H172</f>
        <v>3252.3801199999998</v>
      </c>
      <c r="I171" s="84">
        <f t="shared" si="7"/>
        <v>99.835623220780747</v>
      </c>
    </row>
    <row r="172" spans="1:9">
      <c r="A172" s="49" t="s">
        <v>377</v>
      </c>
      <c r="B172" s="29">
        <v>122</v>
      </c>
      <c r="C172" s="30" t="s">
        <v>143</v>
      </c>
      <c r="D172" s="30" t="s">
        <v>189</v>
      </c>
      <c r="E172" s="30" t="s">
        <v>38</v>
      </c>
      <c r="F172" s="30" t="s">
        <v>29</v>
      </c>
      <c r="G172" s="70">
        <v>3257.7350799999999</v>
      </c>
      <c r="H172" s="80">
        <v>3252.3801199999998</v>
      </c>
      <c r="I172" s="84">
        <f t="shared" si="7"/>
        <v>99.835623220780747</v>
      </c>
    </row>
    <row r="173" spans="1:9" ht="72">
      <c r="A173" s="53" t="s">
        <v>1</v>
      </c>
      <c r="B173" s="29">
        <v>122</v>
      </c>
      <c r="C173" s="30" t="s">
        <v>143</v>
      </c>
      <c r="D173" s="30" t="s">
        <v>189</v>
      </c>
      <c r="E173" s="30" t="s">
        <v>40</v>
      </c>
      <c r="F173" s="30" t="s">
        <v>26</v>
      </c>
      <c r="G173" s="70">
        <f>G175</f>
        <v>2690.7156</v>
      </c>
      <c r="H173" s="70">
        <f>H175</f>
        <v>1663.69616</v>
      </c>
      <c r="I173" s="84">
        <f t="shared" si="7"/>
        <v>61.830992469066594</v>
      </c>
    </row>
    <row r="174" spans="1:9" ht="36">
      <c r="A174" s="49" t="s">
        <v>277</v>
      </c>
      <c r="B174" s="29">
        <v>122</v>
      </c>
      <c r="C174" s="30" t="s">
        <v>143</v>
      </c>
      <c r="D174" s="30" t="s">
        <v>189</v>
      </c>
      <c r="E174" s="30" t="s">
        <v>40</v>
      </c>
      <c r="F174" s="30" t="s">
        <v>276</v>
      </c>
      <c r="G174" s="70">
        <f>G175</f>
        <v>2690.7156</v>
      </c>
      <c r="H174" s="70">
        <f>H175</f>
        <v>1663.69616</v>
      </c>
      <c r="I174" s="84">
        <f t="shared" si="7"/>
        <v>61.830992469066594</v>
      </c>
    </row>
    <row r="175" spans="1:9">
      <c r="A175" s="49" t="s">
        <v>377</v>
      </c>
      <c r="B175" s="29">
        <v>122</v>
      </c>
      <c r="C175" s="30" t="s">
        <v>143</v>
      </c>
      <c r="D175" s="30" t="s">
        <v>189</v>
      </c>
      <c r="E175" s="30" t="s">
        <v>40</v>
      </c>
      <c r="F175" s="30" t="s">
        <v>29</v>
      </c>
      <c r="G175" s="70">
        <v>2690.7156</v>
      </c>
      <c r="H175" s="80">
        <v>1663.69616</v>
      </c>
      <c r="I175" s="84">
        <f t="shared" si="7"/>
        <v>61.830992469066594</v>
      </c>
    </row>
    <row r="176" spans="1:9" ht="72">
      <c r="A176" s="53" t="s">
        <v>2</v>
      </c>
      <c r="B176" s="29">
        <v>122</v>
      </c>
      <c r="C176" s="30" t="s">
        <v>143</v>
      </c>
      <c r="D176" s="30" t="s">
        <v>189</v>
      </c>
      <c r="E176" s="30" t="s">
        <v>41</v>
      </c>
      <c r="F176" s="30" t="s">
        <v>26</v>
      </c>
      <c r="G176" s="70">
        <f>G177</f>
        <v>3461.72687</v>
      </c>
      <c r="H176" s="70">
        <f>H178</f>
        <v>1461.72687</v>
      </c>
      <c r="I176" s="84">
        <f t="shared" si="7"/>
        <v>42.225366844149669</v>
      </c>
    </row>
    <row r="177" spans="1:9" ht="36">
      <c r="A177" s="49" t="s">
        <v>277</v>
      </c>
      <c r="B177" s="29">
        <v>122</v>
      </c>
      <c r="C177" s="30" t="s">
        <v>143</v>
      </c>
      <c r="D177" s="30" t="s">
        <v>189</v>
      </c>
      <c r="E177" s="30" t="s">
        <v>41</v>
      </c>
      <c r="F177" s="30" t="s">
        <v>276</v>
      </c>
      <c r="G177" s="70">
        <f>G178</f>
        <v>3461.72687</v>
      </c>
      <c r="H177" s="70">
        <f>H178</f>
        <v>1461.72687</v>
      </c>
      <c r="I177" s="84">
        <f t="shared" si="7"/>
        <v>42.225366844149669</v>
      </c>
    </row>
    <row r="178" spans="1:9">
      <c r="A178" s="49" t="s">
        <v>377</v>
      </c>
      <c r="B178" s="29">
        <v>122</v>
      </c>
      <c r="C178" s="30" t="s">
        <v>143</v>
      </c>
      <c r="D178" s="30" t="s">
        <v>189</v>
      </c>
      <c r="E178" s="30" t="s">
        <v>41</v>
      </c>
      <c r="F178" s="30" t="s">
        <v>29</v>
      </c>
      <c r="G178" s="70">
        <v>3461.72687</v>
      </c>
      <c r="H178" s="80">
        <v>1461.72687</v>
      </c>
      <c r="I178" s="84">
        <f t="shared" si="7"/>
        <v>42.225366844149669</v>
      </c>
    </row>
    <row r="179" spans="1:9" ht="72">
      <c r="A179" s="53" t="s">
        <v>3</v>
      </c>
      <c r="B179" s="29">
        <v>122</v>
      </c>
      <c r="C179" s="30" t="s">
        <v>143</v>
      </c>
      <c r="D179" s="30" t="s">
        <v>189</v>
      </c>
      <c r="E179" s="30" t="s">
        <v>48</v>
      </c>
      <c r="F179" s="30" t="s">
        <v>26</v>
      </c>
      <c r="G179" s="70">
        <f>G181</f>
        <v>1677.5923700000001</v>
      </c>
      <c r="H179" s="70">
        <f>H181</f>
        <v>1677.5923700000001</v>
      </c>
      <c r="I179" s="84">
        <f t="shared" si="7"/>
        <v>100</v>
      </c>
    </row>
    <row r="180" spans="1:9" ht="36">
      <c r="A180" s="49" t="s">
        <v>277</v>
      </c>
      <c r="B180" s="29">
        <v>122</v>
      </c>
      <c r="C180" s="30" t="s">
        <v>143</v>
      </c>
      <c r="D180" s="30" t="s">
        <v>189</v>
      </c>
      <c r="E180" s="30" t="s">
        <v>48</v>
      </c>
      <c r="F180" s="30" t="s">
        <v>276</v>
      </c>
      <c r="G180" s="70">
        <f>G181</f>
        <v>1677.5923700000001</v>
      </c>
      <c r="H180" s="70">
        <f>H181</f>
        <v>1677.5923700000001</v>
      </c>
      <c r="I180" s="84">
        <f t="shared" si="7"/>
        <v>100</v>
      </c>
    </row>
    <row r="181" spans="1:9">
      <c r="A181" s="49" t="s">
        <v>377</v>
      </c>
      <c r="B181" s="29">
        <v>122</v>
      </c>
      <c r="C181" s="30" t="s">
        <v>143</v>
      </c>
      <c r="D181" s="30" t="s">
        <v>189</v>
      </c>
      <c r="E181" s="30" t="s">
        <v>48</v>
      </c>
      <c r="F181" s="30" t="s">
        <v>29</v>
      </c>
      <c r="G181" s="73">
        <v>1677.5923700000001</v>
      </c>
      <c r="H181" s="80">
        <v>1677.5923700000001</v>
      </c>
      <c r="I181" s="84">
        <f t="shared" si="7"/>
        <v>100</v>
      </c>
    </row>
    <row r="182" spans="1:9" ht="48">
      <c r="A182" s="50" t="s">
        <v>533</v>
      </c>
      <c r="B182" s="31">
        <v>122</v>
      </c>
      <c r="C182" s="32" t="s">
        <v>143</v>
      </c>
      <c r="D182" s="32" t="s">
        <v>189</v>
      </c>
      <c r="E182" s="32" t="s">
        <v>159</v>
      </c>
      <c r="F182" s="32" t="s">
        <v>26</v>
      </c>
      <c r="G182" s="88">
        <f t="shared" ref="G182:H185" si="10">G183</f>
        <v>9438.6563999999998</v>
      </c>
      <c r="H182" s="88">
        <f t="shared" si="10"/>
        <v>0</v>
      </c>
      <c r="I182" s="86">
        <f t="shared" si="7"/>
        <v>0</v>
      </c>
    </row>
    <row r="183" spans="1:9" ht="84">
      <c r="A183" s="49" t="s">
        <v>566</v>
      </c>
      <c r="B183" s="29">
        <v>122</v>
      </c>
      <c r="C183" s="30" t="s">
        <v>143</v>
      </c>
      <c r="D183" s="30" t="s">
        <v>189</v>
      </c>
      <c r="E183" s="30" t="s">
        <v>589</v>
      </c>
      <c r="F183" s="30" t="s">
        <v>26</v>
      </c>
      <c r="G183" s="73">
        <f t="shared" si="10"/>
        <v>9438.6563999999998</v>
      </c>
      <c r="H183" s="73">
        <f t="shared" si="10"/>
        <v>0</v>
      </c>
      <c r="I183" s="84">
        <f t="shared" si="7"/>
        <v>0</v>
      </c>
    </row>
    <row r="184" spans="1:9" ht="132">
      <c r="A184" s="49" t="s">
        <v>580</v>
      </c>
      <c r="B184" s="29">
        <v>122</v>
      </c>
      <c r="C184" s="30" t="s">
        <v>143</v>
      </c>
      <c r="D184" s="30" t="s">
        <v>189</v>
      </c>
      <c r="E184" s="30" t="s">
        <v>589</v>
      </c>
      <c r="F184" s="30" t="s">
        <v>26</v>
      </c>
      <c r="G184" s="73">
        <f t="shared" si="10"/>
        <v>9438.6563999999998</v>
      </c>
      <c r="H184" s="73">
        <f t="shared" si="10"/>
        <v>0</v>
      </c>
      <c r="I184" s="84">
        <f t="shared" si="7"/>
        <v>0</v>
      </c>
    </row>
    <row r="185" spans="1:9" ht="36">
      <c r="A185" s="49" t="s">
        <v>277</v>
      </c>
      <c r="B185" s="29">
        <v>122</v>
      </c>
      <c r="C185" s="30" t="s">
        <v>143</v>
      </c>
      <c r="D185" s="30" t="s">
        <v>189</v>
      </c>
      <c r="E185" s="30" t="s">
        <v>589</v>
      </c>
      <c r="F185" s="30" t="s">
        <v>276</v>
      </c>
      <c r="G185" s="73">
        <f t="shared" si="10"/>
        <v>9438.6563999999998</v>
      </c>
      <c r="H185" s="73">
        <f t="shared" si="10"/>
        <v>0</v>
      </c>
      <c r="I185" s="84">
        <f t="shared" si="7"/>
        <v>0</v>
      </c>
    </row>
    <row r="186" spans="1:9">
      <c r="A186" s="49" t="s">
        <v>377</v>
      </c>
      <c r="B186" s="29">
        <v>122</v>
      </c>
      <c r="C186" s="30" t="s">
        <v>143</v>
      </c>
      <c r="D186" s="30" t="s">
        <v>189</v>
      </c>
      <c r="E186" s="30" t="s">
        <v>589</v>
      </c>
      <c r="F186" s="30" t="s">
        <v>29</v>
      </c>
      <c r="G186" s="73">
        <f>6420.05+3018.6064</f>
        <v>9438.6563999999998</v>
      </c>
      <c r="H186" s="81">
        <v>0</v>
      </c>
      <c r="I186" s="84">
        <f t="shared" si="7"/>
        <v>0</v>
      </c>
    </row>
    <row r="187" spans="1:9" ht="48">
      <c r="A187" s="50" t="s">
        <v>4</v>
      </c>
      <c r="B187" s="31">
        <v>122</v>
      </c>
      <c r="C187" s="32" t="s">
        <v>143</v>
      </c>
      <c r="D187" s="32" t="s">
        <v>189</v>
      </c>
      <c r="E187" s="32" t="s">
        <v>103</v>
      </c>
      <c r="F187" s="32" t="s">
        <v>26</v>
      </c>
      <c r="G187" s="69">
        <f>G188</f>
        <v>1026.5239999999999</v>
      </c>
      <c r="H187" s="69">
        <f>H188</f>
        <v>951.27031999999997</v>
      </c>
      <c r="I187" s="86">
        <f t="shared" si="7"/>
        <v>92.669077391273859</v>
      </c>
    </row>
    <row r="188" spans="1:9" ht="72">
      <c r="A188" s="53" t="s">
        <v>5</v>
      </c>
      <c r="B188" s="29">
        <v>122</v>
      </c>
      <c r="C188" s="30" t="s">
        <v>143</v>
      </c>
      <c r="D188" s="30" t="s">
        <v>189</v>
      </c>
      <c r="E188" s="30" t="s">
        <v>104</v>
      </c>
      <c r="F188" s="30" t="s">
        <v>26</v>
      </c>
      <c r="G188" s="70">
        <f>G189</f>
        <v>1026.5239999999999</v>
      </c>
      <c r="H188" s="70">
        <f>H189</f>
        <v>951.27031999999997</v>
      </c>
      <c r="I188" s="84">
        <f t="shared" si="7"/>
        <v>92.669077391273859</v>
      </c>
    </row>
    <row r="189" spans="1:9" ht="72">
      <c r="A189" s="53" t="s">
        <v>6</v>
      </c>
      <c r="B189" s="29">
        <v>122</v>
      </c>
      <c r="C189" s="30" t="s">
        <v>143</v>
      </c>
      <c r="D189" s="30" t="s">
        <v>189</v>
      </c>
      <c r="E189" s="36" t="s">
        <v>105</v>
      </c>
      <c r="F189" s="30" t="s">
        <v>26</v>
      </c>
      <c r="G189" s="70">
        <f>G191</f>
        <v>1026.5239999999999</v>
      </c>
      <c r="H189" s="70">
        <f>H191</f>
        <v>951.27031999999997</v>
      </c>
      <c r="I189" s="84">
        <f t="shared" si="7"/>
        <v>92.669077391273859</v>
      </c>
    </row>
    <row r="190" spans="1:9" ht="36">
      <c r="A190" s="49" t="s">
        <v>277</v>
      </c>
      <c r="B190" s="29">
        <v>122</v>
      </c>
      <c r="C190" s="30" t="s">
        <v>143</v>
      </c>
      <c r="D190" s="30" t="s">
        <v>189</v>
      </c>
      <c r="E190" s="36" t="s">
        <v>105</v>
      </c>
      <c r="F190" s="30" t="s">
        <v>276</v>
      </c>
      <c r="G190" s="70">
        <f>G191</f>
        <v>1026.5239999999999</v>
      </c>
      <c r="H190" s="70">
        <f>H191</f>
        <v>951.27031999999997</v>
      </c>
      <c r="I190" s="84">
        <f t="shared" si="7"/>
        <v>92.669077391273859</v>
      </c>
    </row>
    <row r="191" spans="1:9">
      <c r="A191" s="49" t="s">
        <v>377</v>
      </c>
      <c r="B191" s="29">
        <v>122</v>
      </c>
      <c r="C191" s="30" t="s">
        <v>143</v>
      </c>
      <c r="D191" s="30" t="s">
        <v>189</v>
      </c>
      <c r="E191" s="36" t="s">
        <v>105</v>
      </c>
      <c r="F191" s="30" t="s">
        <v>29</v>
      </c>
      <c r="G191" s="70">
        <f>900+2.84+144.9864-21.3024</f>
        <v>1026.5239999999999</v>
      </c>
      <c r="H191" s="80">
        <v>951.27031999999997</v>
      </c>
      <c r="I191" s="84">
        <f t="shared" si="7"/>
        <v>92.669077391273859</v>
      </c>
    </row>
    <row r="192" spans="1:9" ht="24">
      <c r="A192" s="42" t="s">
        <v>250</v>
      </c>
      <c r="B192" s="31">
        <v>122</v>
      </c>
      <c r="C192" s="32" t="s">
        <v>143</v>
      </c>
      <c r="D192" s="32">
        <v>12</v>
      </c>
      <c r="E192" s="32" t="s">
        <v>216</v>
      </c>
      <c r="F192" s="32" t="s">
        <v>26</v>
      </c>
      <c r="G192" s="69">
        <f>G193</f>
        <v>1750.1</v>
      </c>
      <c r="H192" s="69">
        <f>H193</f>
        <v>1410</v>
      </c>
      <c r="I192" s="86">
        <f t="shared" si="7"/>
        <v>80.56682475287127</v>
      </c>
    </row>
    <row r="193" spans="1:10" ht="60">
      <c r="A193" s="50" t="s">
        <v>496</v>
      </c>
      <c r="B193" s="31">
        <v>122</v>
      </c>
      <c r="C193" s="32" t="s">
        <v>143</v>
      </c>
      <c r="D193" s="32">
        <v>12</v>
      </c>
      <c r="E193" s="32" t="s">
        <v>49</v>
      </c>
      <c r="F193" s="32" t="s">
        <v>26</v>
      </c>
      <c r="G193" s="69">
        <f>G194+G204</f>
        <v>1750.1</v>
      </c>
      <c r="H193" s="69">
        <f>H194+H204</f>
        <v>1410</v>
      </c>
      <c r="I193" s="86">
        <f t="shared" si="7"/>
        <v>80.56682475287127</v>
      </c>
    </row>
    <row r="194" spans="1:10" ht="72">
      <c r="A194" s="53" t="s">
        <v>500</v>
      </c>
      <c r="B194" s="29">
        <v>122</v>
      </c>
      <c r="C194" s="30" t="s">
        <v>143</v>
      </c>
      <c r="D194" s="30">
        <v>12</v>
      </c>
      <c r="E194" s="30" t="s">
        <v>50</v>
      </c>
      <c r="F194" s="30" t="s">
        <v>26</v>
      </c>
      <c r="G194" s="70">
        <f>G195+G201+G198</f>
        <v>1180.0999999999999</v>
      </c>
      <c r="H194" s="70">
        <f>H195+H201+H198</f>
        <v>840</v>
      </c>
      <c r="I194" s="84">
        <f t="shared" si="7"/>
        <v>71.180408439962719</v>
      </c>
    </row>
    <row r="195" spans="1:10" ht="120">
      <c r="A195" s="53" t="s">
        <v>518</v>
      </c>
      <c r="B195" s="29">
        <v>122</v>
      </c>
      <c r="C195" s="30" t="s">
        <v>143</v>
      </c>
      <c r="D195" s="30">
        <v>12</v>
      </c>
      <c r="E195" s="30" t="s">
        <v>519</v>
      </c>
      <c r="F195" s="30" t="s">
        <v>26</v>
      </c>
      <c r="G195" s="70">
        <f>G197</f>
        <v>625.13</v>
      </c>
      <c r="H195" s="70">
        <f>H197</f>
        <v>596.65</v>
      </c>
      <c r="I195" s="84">
        <f t="shared" si="7"/>
        <v>95.444147617295599</v>
      </c>
      <c r="J195" s="188"/>
    </row>
    <row r="196" spans="1:10" ht="60">
      <c r="A196" s="53" t="s">
        <v>288</v>
      </c>
      <c r="B196" s="29">
        <v>122</v>
      </c>
      <c r="C196" s="30" t="s">
        <v>143</v>
      </c>
      <c r="D196" s="30">
        <v>12</v>
      </c>
      <c r="E196" s="30" t="s">
        <v>519</v>
      </c>
      <c r="F196" s="30" t="s">
        <v>287</v>
      </c>
      <c r="G196" s="70">
        <f>G197</f>
        <v>625.13</v>
      </c>
      <c r="H196" s="70">
        <f>H197</f>
        <v>596.65</v>
      </c>
      <c r="I196" s="84">
        <f t="shared" si="7"/>
        <v>95.444147617295599</v>
      </c>
    </row>
    <row r="197" spans="1:10" ht="60">
      <c r="A197" s="189" t="s">
        <v>390</v>
      </c>
      <c r="B197" s="29">
        <v>122</v>
      </c>
      <c r="C197" s="30" t="s">
        <v>143</v>
      </c>
      <c r="D197" s="30">
        <v>12</v>
      </c>
      <c r="E197" s="30" t="s">
        <v>519</v>
      </c>
      <c r="F197" s="30" t="s">
        <v>391</v>
      </c>
      <c r="G197" s="73">
        <f>380+500.1-254.97</f>
        <v>625.13</v>
      </c>
      <c r="H197" s="182">
        <v>596.65</v>
      </c>
      <c r="I197" s="84">
        <f t="shared" si="7"/>
        <v>95.444147617295599</v>
      </c>
    </row>
    <row r="198" spans="1:10" ht="96">
      <c r="A198" s="59" t="s">
        <v>565</v>
      </c>
      <c r="B198" s="29">
        <v>122</v>
      </c>
      <c r="C198" s="30" t="s">
        <v>143</v>
      </c>
      <c r="D198" s="30">
        <v>12</v>
      </c>
      <c r="E198" s="30" t="s">
        <v>564</v>
      </c>
      <c r="F198" s="30" t="s">
        <v>26</v>
      </c>
      <c r="G198" s="73">
        <f>G199</f>
        <v>254.97</v>
      </c>
      <c r="H198" s="73">
        <f>H199</f>
        <v>243.35</v>
      </c>
      <c r="I198" s="84">
        <f t="shared" si="7"/>
        <v>95.442601090324345</v>
      </c>
    </row>
    <row r="199" spans="1:10" ht="60">
      <c r="A199" s="53" t="s">
        <v>288</v>
      </c>
      <c r="B199" s="29">
        <v>122</v>
      </c>
      <c r="C199" s="30" t="s">
        <v>143</v>
      </c>
      <c r="D199" s="30">
        <v>12</v>
      </c>
      <c r="E199" s="30" t="s">
        <v>564</v>
      </c>
      <c r="F199" s="30" t="s">
        <v>287</v>
      </c>
      <c r="G199" s="73">
        <f>G200</f>
        <v>254.97</v>
      </c>
      <c r="H199" s="73">
        <f>H200</f>
        <v>243.35</v>
      </c>
      <c r="I199" s="84">
        <f t="shared" si="7"/>
        <v>95.442601090324345</v>
      </c>
    </row>
    <row r="200" spans="1:10" ht="60">
      <c r="A200" s="189" t="s">
        <v>390</v>
      </c>
      <c r="B200" s="29">
        <v>122</v>
      </c>
      <c r="C200" s="30" t="s">
        <v>143</v>
      </c>
      <c r="D200" s="30">
        <v>12</v>
      </c>
      <c r="E200" s="30" t="s">
        <v>564</v>
      </c>
      <c r="F200" s="30" t="s">
        <v>391</v>
      </c>
      <c r="G200" s="73">
        <v>254.97</v>
      </c>
      <c r="H200" s="183">
        <v>243.35</v>
      </c>
      <c r="I200" s="84">
        <f t="shared" si="7"/>
        <v>95.442601090324345</v>
      </c>
    </row>
    <row r="201" spans="1:10" ht="120">
      <c r="A201" s="53" t="s">
        <v>520</v>
      </c>
      <c r="B201" s="29">
        <v>122</v>
      </c>
      <c r="C201" s="30" t="s">
        <v>143</v>
      </c>
      <c r="D201" s="30">
        <v>12</v>
      </c>
      <c r="E201" s="30" t="s">
        <v>521</v>
      </c>
      <c r="F201" s="30" t="s">
        <v>26</v>
      </c>
      <c r="G201" s="73">
        <f>G203</f>
        <v>300</v>
      </c>
      <c r="H201" s="73">
        <f>H203</f>
        <v>0</v>
      </c>
      <c r="I201" s="84">
        <f t="shared" si="7"/>
        <v>0</v>
      </c>
    </row>
    <row r="202" spans="1:10" ht="60">
      <c r="A202" s="53" t="s">
        <v>288</v>
      </c>
      <c r="B202" s="29">
        <v>122</v>
      </c>
      <c r="C202" s="30" t="s">
        <v>143</v>
      </c>
      <c r="D202" s="30">
        <v>12</v>
      </c>
      <c r="E202" s="30" t="s">
        <v>521</v>
      </c>
      <c r="F202" s="30" t="s">
        <v>287</v>
      </c>
      <c r="G202" s="73">
        <f>G203</f>
        <v>300</v>
      </c>
      <c r="H202" s="73">
        <f>H203</f>
        <v>0</v>
      </c>
      <c r="I202" s="84">
        <f t="shared" si="7"/>
        <v>0</v>
      </c>
    </row>
    <row r="203" spans="1:10" ht="60">
      <c r="A203" s="189" t="s">
        <v>390</v>
      </c>
      <c r="B203" s="29">
        <v>122</v>
      </c>
      <c r="C203" s="30" t="s">
        <v>143</v>
      </c>
      <c r="D203" s="30">
        <v>12</v>
      </c>
      <c r="E203" s="30" t="s">
        <v>521</v>
      </c>
      <c r="F203" s="30" t="s">
        <v>391</v>
      </c>
      <c r="G203" s="73">
        <f>60+240</f>
        <v>300</v>
      </c>
      <c r="H203" s="182">
        <v>0</v>
      </c>
      <c r="I203" s="84">
        <f t="shared" si="7"/>
        <v>0</v>
      </c>
    </row>
    <row r="204" spans="1:10" ht="96">
      <c r="A204" s="50" t="s">
        <v>497</v>
      </c>
      <c r="B204" s="31">
        <v>122</v>
      </c>
      <c r="C204" s="32" t="s">
        <v>143</v>
      </c>
      <c r="D204" s="32">
        <v>12</v>
      </c>
      <c r="E204" s="180" t="s">
        <v>51</v>
      </c>
      <c r="F204" s="180" t="s">
        <v>26</v>
      </c>
      <c r="G204" s="88">
        <f>G205+G208+G211</f>
        <v>570</v>
      </c>
      <c r="H204" s="88">
        <f>H205+H208+H211</f>
        <v>570</v>
      </c>
      <c r="I204" s="86">
        <f t="shared" si="7"/>
        <v>100</v>
      </c>
    </row>
    <row r="205" spans="1:10" ht="84">
      <c r="A205" s="59" t="s">
        <v>522</v>
      </c>
      <c r="B205" s="29">
        <v>122</v>
      </c>
      <c r="C205" s="30" t="s">
        <v>143</v>
      </c>
      <c r="D205" s="30" t="s">
        <v>251</v>
      </c>
      <c r="E205" s="179" t="s">
        <v>523</v>
      </c>
      <c r="F205" s="179" t="s">
        <v>26</v>
      </c>
      <c r="G205" s="73">
        <f>G206</f>
        <v>337.5</v>
      </c>
      <c r="H205" s="73">
        <f>H206</f>
        <v>337.5</v>
      </c>
      <c r="I205" s="84">
        <f t="shared" si="7"/>
        <v>100</v>
      </c>
      <c r="J205" s="188"/>
    </row>
    <row r="206" spans="1:10" ht="36">
      <c r="A206" s="44" t="s">
        <v>291</v>
      </c>
      <c r="B206" s="29">
        <v>122</v>
      </c>
      <c r="C206" s="30" t="s">
        <v>143</v>
      </c>
      <c r="D206" s="30" t="s">
        <v>251</v>
      </c>
      <c r="E206" s="179" t="s">
        <v>523</v>
      </c>
      <c r="F206" s="179" t="s">
        <v>524</v>
      </c>
      <c r="G206" s="73">
        <f>G207</f>
        <v>337.5</v>
      </c>
      <c r="H206" s="73">
        <f>H207</f>
        <v>337.5</v>
      </c>
      <c r="I206" s="84">
        <f t="shared" si="7"/>
        <v>100</v>
      </c>
    </row>
    <row r="207" spans="1:10" ht="24">
      <c r="A207" s="44" t="s">
        <v>292</v>
      </c>
      <c r="B207" s="29">
        <v>122</v>
      </c>
      <c r="C207" s="30" t="s">
        <v>143</v>
      </c>
      <c r="D207" s="30" t="s">
        <v>251</v>
      </c>
      <c r="E207" s="179" t="s">
        <v>523</v>
      </c>
      <c r="F207" s="179" t="s">
        <v>293</v>
      </c>
      <c r="G207" s="73">
        <f>270+67.5</f>
        <v>337.5</v>
      </c>
      <c r="H207" s="182">
        <v>337.5</v>
      </c>
      <c r="I207" s="84">
        <f t="shared" si="7"/>
        <v>100</v>
      </c>
    </row>
    <row r="208" spans="1:10" ht="72">
      <c r="A208" s="49" t="s">
        <v>498</v>
      </c>
      <c r="B208" s="29">
        <v>122</v>
      </c>
      <c r="C208" s="30" t="s">
        <v>143</v>
      </c>
      <c r="D208" s="30">
        <v>12</v>
      </c>
      <c r="E208" s="179" t="s">
        <v>499</v>
      </c>
      <c r="F208" s="179" t="s">
        <v>26</v>
      </c>
      <c r="G208" s="73">
        <f>G210</f>
        <v>132.5</v>
      </c>
      <c r="H208" s="73">
        <f>H210</f>
        <v>132.5</v>
      </c>
      <c r="I208" s="84">
        <f t="shared" si="7"/>
        <v>100</v>
      </c>
    </row>
    <row r="209" spans="1:11" ht="36">
      <c r="A209" s="44" t="s">
        <v>291</v>
      </c>
      <c r="B209" s="29">
        <v>122</v>
      </c>
      <c r="C209" s="30" t="s">
        <v>143</v>
      </c>
      <c r="D209" s="30">
        <v>12</v>
      </c>
      <c r="E209" s="179" t="s">
        <v>548</v>
      </c>
      <c r="F209" s="179" t="s">
        <v>524</v>
      </c>
      <c r="G209" s="73">
        <f>G210</f>
        <v>132.5</v>
      </c>
      <c r="H209" s="73">
        <f>H210</f>
        <v>132.5</v>
      </c>
      <c r="I209" s="84">
        <f t="shared" si="7"/>
        <v>100</v>
      </c>
    </row>
    <row r="210" spans="1:11" ht="24">
      <c r="A210" s="44" t="s">
        <v>292</v>
      </c>
      <c r="B210" s="29">
        <v>122</v>
      </c>
      <c r="C210" s="30" t="s">
        <v>143</v>
      </c>
      <c r="D210" s="30">
        <v>12</v>
      </c>
      <c r="E210" s="179" t="s">
        <v>549</v>
      </c>
      <c r="F210" s="179" t="s">
        <v>293</v>
      </c>
      <c r="G210" s="73">
        <f>200-67.5</f>
        <v>132.5</v>
      </c>
      <c r="H210" s="182">
        <v>132.5</v>
      </c>
      <c r="I210" s="84">
        <f t="shared" si="7"/>
        <v>100</v>
      </c>
    </row>
    <row r="211" spans="1:11" ht="60">
      <c r="A211" s="44" t="s">
        <v>525</v>
      </c>
      <c r="B211" s="29">
        <v>122</v>
      </c>
      <c r="C211" s="30" t="s">
        <v>143</v>
      </c>
      <c r="D211" s="30" t="s">
        <v>251</v>
      </c>
      <c r="E211" s="30" t="s">
        <v>52</v>
      </c>
      <c r="F211" s="30" t="s">
        <v>26</v>
      </c>
      <c r="G211" s="73">
        <f>G214</f>
        <v>100</v>
      </c>
      <c r="H211" s="73">
        <f>H214</f>
        <v>100</v>
      </c>
      <c r="I211" s="84">
        <f t="shared" si="7"/>
        <v>100</v>
      </c>
    </row>
    <row r="212" spans="1:11">
      <c r="A212" s="44" t="s">
        <v>406</v>
      </c>
      <c r="B212" s="29">
        <v>122</v>
      </c>
      <c r="C212" s="30" t="s">
        <v>143</v>
      </c>
      <c r="D212" s="30" t="s">
        <v>251</v>
      </c>
      <c r="E212" s="30" t="s">
        <v>52</v>
      </c>
      <c r="F212" s="30" t="s">
        <v>407</v>
      </c>
      <c r="G212" s="73">
        <f>G213</f>
        <v>100</v>
      </c>
      <c r="H212" s="73">
        <f>H213</f>
        <v>100</v>
      </c>
      <c r="I212" s="84">
        <f t="shared" si="7"/>
        <v>100</v>
      </c>
    </row>
    <row r="213" spans="1:11">
      <c r="A213" s="44" t="s">
        <v>280</v>
      </c>
      <c r="B213" s="29">
        <v>122</v>
      </c>
      <c r="C213" s="30" t="s">
        <v>143</v>
      </c>
      <c r="D213" s="30" t="s">
        <v>251</v>
      </c>
      <c r="E213" s="30" t="s">
        <v>52</v>
      </c>
      <c r="F213" s="30" t="s">
        <v>279</v>
      </c>
      <c r="G213" s="73">
        <f>G214</f>
        <v>100</v>
      </c>
      <c r="H213" s="73">
        <f>H214</f>
        <v>100</v>
      </c>
      <c r="I213" s="84">
        <f t="shared" si="7"/>
        <v>100</v>
      </c>
    </row>
    <row r="214" spans="1:11">
      <c r="A214" s="44" t="s">
        <v>399</v>
      </c>
      <c r="B214" s="29">
        <v>122</v>
      </c>
      <c r="C214" s="30" t="s">
        <v>143</v>
      </c>
      <c r="D214" s="30" t="s">
        <v>251</v>
      </c>
      <c r="E214" s="30" t="s">
        <v>52</v>
      </c>
      <c r="F214" s="30" t="s">
        <v>183</v>
      </c>
      <c r="G214" s="73">
        <v>100</v>
      </c>
      <c r="H214" s="80">
        <v>100</v>
      </c>
      <c r="I214" s="84">
        <f t="shared" si="7"/>
        <v>100</v>
      </c>
    </row>
    <row r="215" spans="1:11">
      <c r="A215" s="60" t="s">
        <v>252</v>
      </c>
      <c r="B215" s="31">
        <v>122</v>
      </c>
      <c r="C215" s="32" t="s">
        <v>253</v>
      </c>
      <c r="D215" s="32" t="s">
        <v>215</v>
      </c>
      <c r="E215" s="32" t="s">
        <v>216</v>
      </c>
      <c r="F215" s="32" t="s">
        <v>26</v>
      </c>
      <c r="G215" s="69">
        <f>G216+G226+G253</f>
        <v>72100.945299999992</v>
      </c>
      <c r="H215" s="69">
        <f>H216+H226+H253</f>
        <v>40926.357019999996</v>
      </c>
      <c r="I215" s="86">
        <f t="shared" si="7"/>
        <v>56.762580365225809</v>
      </c>
    </row>
    <row r="216" spans="1:11">
      <c r="A216" s="42" t="s">
        <v>254</v>
      </c>
      <c r="B216" s="31">
        <v>122</v>
      </c>
      <c r="C216" s="32" t="s">
        <v>255</v>
      </c>
      <c r="D216" s="32" t="s">
        <v>133</v>
      </c>
      <c r="E216" s="32" t="s">
        <v>216</v>
      </c>
      <c r="F216" s="32" t="s">
        <v>26</v>
      </c>
      <c r="G216" s="69">
        <f>G217</f>
        <v>2900</v>
      </c>
      <c r="H216" s="69">
        <f>H217</f>
        <v>1689.9585099999999</v>
      </c>
      <c r="I216" s="86">
        <f t="shared" ref="I216:I280" si="11">H216/G216%</f>
        <v>58.274431379310343</v>
      </c>
    </row>
    <row r="217" spans="1:11" ht="48">
      <c r="A217" s="50" t="s">
        <v>7</v>
      </c>
      <c r="B217" s="31">
        <v>122</v>
      </c>
      <c r="C217" s="32" t="s">
        <v>255</v>
      </c>
      <c r="D217" s="32" t="s">
        <v>133</v>
      </c>
      <c r="E217" s="32" t="s">
        <v>53</v>
      </c>
      <c r="F217" s="32" t="s">
        <v>26</v>
      </c>
      <c r="G217" s="69">
        <f>G218</f>
        <v>2900</v>
      </c>
      <c r="H217" s="69">
        <f>H218</f>
        <v>1689.9585099999999</v>
      </c>
      <c r="I217" s="86">
        <f t="shared" si="11"/>
        <v>58.274431379310343</v>
      </c>
    </row>
    <row r="218" spans="1:11" ht="60">
      <c r="A218" s="53" t="s">
        <v>8</v>
      </c>
      <c r="B218" s="29">
        <v>122</v>
      </c>
      <c r="C218" s="30" t="s">
        <v>255</v>
      </c>
      <c r="D218" s="30" t="s">
        <v>133</v>
      </c>
      <c r="E218" s="30" t="s">
        <v>54</v>
      </c>
      <c r="F218" s="30" t="s">
        <v>26</v>
      </c>
      <c r="G218" s="70">
        <f>G219+G223</f>
        <v>2900</v>
      </c>
      <c r="H218" s="70">
        <f>H219+H223</f>
        <v>1689.9585099999999</v>
      </c>
      <c r="I218" s="84">
        <f t="shared" si="11"/>
        <v>58.274431379310343</v>
      </c>
    </row>
    <row r="219" spans="1:11" ht="72">
      <c r="A219" s="53" t="s">
        <v>9</v>
      </c>
      <c r="B219" s="29">
        <v>122</v>
      </c>
      <c r="C219" s="30" t="s">
        <v>253</v>
      </c>
      <c r="D219" s="30" t="s">
        <v>133</v>
      </c>
      <c r="E219" s="30" t="s">
        <v>55</v>
      </c>
      <c r="F219" s="30" t="s">
        <v>26</v>
      </c>
      <c r="G219" s="70">
        <f>G220</f>
        <v>2400</v>
      </c>
      <c r="H219" s="70">
        <f>H220</f>
        <v>1361.57257</v>
      </c>
      <c r="I219" s="84">
        <f t="shared" si="11"/>
        <v>56.732190416666668</v>
      </c>
    </row>
    <row r="220" spans="1:11" ht="36">
      <c r="A220" s="53" t="s">
        <v>277</v>
      </c>
      <c r="B220" s="29">
        <v>122</v>
      </c>
      <c r="C220" s="30" t="s">
        <v>253</v>
      </c>
      <c r="D220" s="30" t="s">
        <v>133</v>
      </c>
      <c r="E220" s="30" t="s">
        <v>55</v>
      </c>
      <c r="F220" s="87">
        <v>240</v>
      </c>
      <c r="G220" s="70">
        <f>G221+G222</f>
        <v>2400</v>
      </c>
      <c r="H220" s="70">
        <f>H221+H222</f>
        <v>1361.57257</v>
      </c>
      <c r="I220" s="84">
        <f t="shared" si="11"/>
        <v>56.732190416666668</v>
      </c>
    </row>
    <row r="221" spans="1:11" ht="48">
      <c r="A221" s="43" t="s">
        <v>56</v>
      </c>
      <c r="B221" s="29">
        <v>122</v>
      </c>
      <c r="C221" s="30" t="s">
        <v>255</v>
      </c>
      <c r="D221" s="30" t="s">
        <v>133</v>
      </c>
      <c r="E221" s="30" t="s">
        <v>55</v>
      </c>
      <c r="F221" s="30" t="s">
        <v>57</v>
      </c>
      <c r="G221" s="70">
        <f>2400-240-20</f>
        <v>2140</v>
      </c>
      <c r="H221" s="80">
        <v>1101.57257</v>
      </c>
      <c r="I221" s="84">
        <f t="shared" si="11"/>
        <v>51.475353738317764</v>
      </c>
      <c r="K221" s="181"/>
    </row>
    <row r="222" spans="1:11">
      <c r="A222" s="49" t="s">
        <v>377</v>
      </c>
      <c r="B222" s="29">
        <v>122</v>
      </c>
      <c r="C222" s="30" t="s">
        <v>255</v>
      </c>
      <c r="D222" s="30" t="s">
        <v>133</v>
      </c>
      <c r="E222" s="30" t="s">
        <v>55</v>
      </c>
      <c r="F222" s="30" t="s">
        <v>29</v>
      </c>
      <c r="G222" s="70">
        <f>240+20</f>
        <v>260</v>
      </c>
      <c r="H222" s="81">
        <v>260</v>
      </c>
      <c r="I222" s="84">
        <f t="shared" si="11"/>
        <v>100</v>
      </c>
      <c r="K222" s="181"/>
    </row>
    <row r="223" spans="1:11" ht="120">
      <c r="A223" s="49" t="s">
        <v>526</v>
      </c>
      <c r="B223" s="29">
        <v>122</v>
      </c>
      <c r="C223" s="30" t="s">
        <v>253</v>
      </c>
      <c r="D223" s="30" t="s">
        <v>133</v>
      </c>
      <c r="E223" s="30" t="s">
        <v>160</v>
      </c>
      <c r="F223" s="30" t="s">
        <v>26</v>
      </c>
      <c r="G223" s="70">
        <f>G225</f>
        <v>500</v>
      </c>
      <c r="H223" s="70">
        <f>H225</f>
        <v>328.38594000000001</v>
      </c>
      <c r="I223" s="84">
        <f t="shared" si="11"/>
        <v>65.677188000000001</v>
      </c>
    </row>
    <row r="224" spans="1:11" ht="36">
      <c r="A224" s="49" t="s">
        <v>277</v>
      </c>
      <c r="B224" s="29">
        <v>122</v>
      </c>
      <c r="C224" s="30" t="s">
        <v>253</v>
      </c>
      <c r="D224" s="30" t="s">
        <v>133</v>
      </c>
      <c r="E224" s="30" t="s">
        <v>160</v>
      </c>
      <c r="F224" s="30" t="s">
        <v>276</v>
      </c>
      <c r="G224" s="70">
        <f>G225</f>
        <v>500</v>
      </c>
      <c r="H224" s="70">
        <f>H225</f>
        <v>328.38594000000001</v>
      </c>
      <c r="I224" s="84">
        <f t="shared" si="11"/>
        <v>65.677188000000001</v>
      </c>
    </row>
    <row r="225" spans="1:9">
      <c r="A225" s="49" t="s">
        <v>377</v>
      </c>
      <c r="B225" s="29">
        <v>122</v>
      </c>
      <c r="C225" s="30" t="s">
        <v>255</v>
      </c>
      <c r="D225" s="30" t="s">
        <v>133</v>
      </c>
      <c r="E225" s="30" t="s">
        <v>160</v>
      </c>
      <c r="F225" s="30" t="s">
        <v>29</v>
      </c>
      <c r="G225" s="70">
        <v>500</v>
      </c>
      <c r="H225" s="80">
        <v>328.38594000000001</v>
      </c>
      <c r="I225" s="84">
        <f t="shared" si="11"/>
        <v>65.677188000000001</v>
      </c>
    </row>
    <row r="226" spans="1:9">
      <c r="A226" s="42" t="s">
        <v>256</v>
      </c>
      <c r="B226" s="31">
        <v>122</v>
      </c>
      <c r="C226" s="32" t="s">
        <v>253</v>
      </c>
      <c r="D226" s="32" t="s">
        <v>134</v>
      </c>
      <c r="E226" s="32" t="s">
        <v>216</v>
      </c>
      <c r="F226" s="32" t="s">
        <v>26</v>
      </c>
      <c r="G226" s="88">
        <f>G227+G249</f>
        <v>34181.493040000001</v>
      </c>
      <c r="H226" s="88">
        <f>H227+H249</f>
        <v>9102.79313</v>
      </c>
      <c r="I226" s="89">
        <f t="shared" si="11"/>
        <v>26.630765131726964</v>
      </c>
    </row>
    <row r="227" spans="1:9" ht="60">
      <c r="A227" s="50" t="s">
        <v>58</v>
      </c>
      <c r="B227" s="31">
        <v>122</v>
      </c>
      <c r="C227" s="32" t="s">
        <v>253</v>
      </c>
      <c r="D227" s="32" t="s">
        <v>134</v>
      </c>
      <c r="E227" s="32" t="s">
        <v>59</v>
      </c>
      <c r="F227" s="32" t="s">
        <v>26</v>
      </c>
      <c r="G227" s="88">
        <f>G228+G232</f>
        <v>28855.121040000002</v>
      </c>
      <c r="H227" s="88">
        <f>H228+H232</f>
        <v>6358.0907000000007</v>
      </c>
      <c r="I227" s="89">
        <f t="shared" si="11"/>
        <v>22.034531378974943</v>
      </c>
    </row>
    <row r="228" spans="1:9" ht="84">
      <c r="A228" s="49" t="s">
        <v>60</v>
      </c>
      <c r="B228" s="29">
        <v>122</v>
      </c>
      <c r="C228" s="30" t="s">
        <v>253</v>
      </c>
      <c r="D228" s="30" t="s">
        <v>134</v>
      </c>
      <c r="E228" s="30" t="s">
        <v>61</v>
      </c>
      <c r="F228" s="30" t="s">
        <v>26</v>
      </c>
      <c r="G228" s="73">
        <f>G229</f>
        <v>670</v>
      </c>
      <c r="H228" s="73">
        <f>H229</f>
        <v>212.94040000000001</v>
      </c>
      <c r="I228" s="84">
        <f t="shared" si="11"/>
        <v>31.782149253731344</v>
      </c>
    </row>
    <row r="229" spans="1:9" ht="96">
      <c r="A229" s="49" t="s">
        <v>62</v>
      </c>
      <c r="B229" s="29">
        <v>122</v>
      </c>
      <c r="C229" s="30" t="s">
        <v>253</v>
      </c>
      <c r="D229" s="30" t="s">
        <v>134</v>
      </c>
      <c r="E229" s="30" t="s">
        <v>63</v>
      </c>
      <c r="F229" s="30" t="s">
        <v>26</v>
      </c>
      <c r="G229" s="73">
        <f>G231</f>
        <v>670</v>
      </c>
      <c r="H229" s="73">
        <f>H231</f>
        <v>212.94040000000001</v>
      </c>
      <c r="I229" s="84">
        <f t="shared" si="11"/>
        <v>31.782149253731344</v>
      </c>
    </row>
    <row r="230" spans="1:9" ht="60">
      <c r="A230" s="53" t="s">
        <v>288</v>
      </c>
      <c r="B230" s="29">
        <v>122</v>
      </c>
      <c r="C230" s="30" t="s">
        <v>253</v>
      </c>
      <c r="D230" s="30" t="s">
        <v>134</v>
      </c>
      <c r="E230" s="30" t="s">
        <v>63</v>
      </c>
      <c r="F230" s="30" t="s">
        <v>287</v>
      </c>
      <c r="G230" s="73">
        <f>G231</f>
        <v>670</v>
      </c>
      <c r="H230" s="73">
        <f>H231</f>
        <v>212.94040000000001</v>
      </c>
      <c r="I230" s="84">
        <f t="shared" si="11"/>
        <v>31.782149253731344</v>
      </c>
    </row>
    <row r="231" spans="1:9" ht="60">
      <c r="A231" s="44" t="s">
        <v>390</v>
      </c>
      <c r="B231" s="29">
        <v>122</v>
      </c>
      <c r="C231" s="30" t="s">
        <v>253</v>
      </c>
      <c r="D231" s="30" t="s">
        <v>134</v>
      </c>
      <c r="E231" s="30" t="s">
        <v>63</v>
      </c>
      <c r="F231" s="30" t="s">
        <v>391</v>
      </c>
      <c r="G231" s="70">
        <v>670</v>
      </c>
      <c r="H231" s="80">
        <v>212.94040000000001</v>
      </c>
      <c r="I231" s="84">
        <f t="shared" si="11"/>
        <v>31.782149253731344</v>
      </c>
    </row>
    <row r="232" spans="1:9" ht="84">
      <c r="A232" s="53" t="s">
        <v>64</v>
      </c>
      <c r="B232" s="29">
        <v>122</v>
      </c>
      <c r="C232" s="30" t="s">
        <v>253</v>
      </c>
      <c r="D232" s="30" t="s">
        <v>134</v>
      </c>
      <c r="E232" s="30" t="s">
        <v>65</v>
      </c>
      <c r="F232" s="30" t="s">
        <v>26</v>
      </c>
      <c r="G232" s="73">
        <f>G233+G245+G240</f>
        <v>28185.121040000002</v>
      </c>
      <c r="H232" s="73">
        <f>H233+H245+H240</f>
        <v>6145.1503000000002</v>
      </c>
      <c r="I232" s="84">
        <f t="shared" si="11"/>
        <v>21.802816781517006</v>
      </c>
    </row>
    <row r="233" spans="1:9" ht="84">
      <c r="A233" s="53" t="s">
        <v>66</v>
      </c>
      <c r="B233" s="29">
        <v>122</v>
      </c>
      <c r="C233" s="30" t="s">
        <v>253</v>
      </c>
      <c r="D233" s="30" t="s">
        <v>134</v>
      </c>
      <c r="E233" s="30" t="s">
        <v>67</v>
      </c>
      <c r="F233" s="30" t="s">
        <v>26</v>
      </c>
      <c r="G233" s="70">
        <f>G234+G237</f>
        <v>19362.169040000001</v>
      </c>
      <c r="H233" s="70">
        <f>H234+H237</f>
        <v>6145.1503000000002</v>
      </c>
      <c r="I233" s="84">
        <f t="shared" si="11"/>
        <v>31.737922994602677</v>
      </c>
    </row>
    <row r="234" spans="1:9" ht="36">
      <c r="A234" s="49" t="s">
        <v>277</v>
      </c>
      <c r="B234" s="29">
        <v>122</v>
      </c>
      <c r="C234" s="30" t="s">
        <v>253</v>
      </c>
      <c r="D234" s="30" t="s">
        <v>134</v>
      </c>
      <c r="E234" s="30" t="s">
        <v>67</v>
      </c>
      <c r="F234" s="30" t="s">
        <v>276</v>
      </c>
      <c r="G234" s="70">
        <f>G235+G236</f>
        <v>9708.0690400000003</v>
      </c>
      <c r="H234" s="70">
        <f>H235+H236</f>
        <v>6049.1503000000002</v>
      </c>
      <c r="I234" s="84">
        <f t="shared" si="11"/>
        <v>62.310540593353664</v>
      </c>
    </row>
    <row r="235" spans="1:9" ht="36">
      <c r="A235" s="44" t="s">
        <v>68</v>
      </c>
      <c r="B235" s="29">
        <v>122</v>
      </c>
      <c r="C235" s="30" t="s">
        <v>253</v>
      </c>
      <c r="D235" s="30" t="s">
        <v>134</v>
      </c>
      <c r="E235" s="30" t="s">
        <v>67</v>
      </c>
      <c r="F235" s="30" t="s">
        <v>57</v>
      </c>
      <c r="G235" s="70">
        <f>5500+4500-4500</f>
        <v>5500</v>
      </c>
      <c r="H235" s="80">
        <v>3516.1555400000002</v>
      </c>
      <c r="I235" s="84">
        <f t="shared" si="11"/>
        <v>63.93010072727273</v>
      </c>
    </row>
    <row r="236" spans="1:9">
      <c r="A236" s="49" t="s">
        <v>377</v>
      </c>
      <c r="B236" s="191">
        <v>122</v>
      </c>
      <c r="C236" s="30" t="s">
        <v>253</v>
      </c>
      <c r="D236" s="30" t="s">
        <v>134</v>
      </c>
      <c r="E236" s="30" t="s">
        <v>67</v>
      </c>
      <c r="F236" s="30" t="s">
        <v>29</v>
      </c>
      <c r="G236" s="73">
        <f>7330-6.57-0.001-96-1237.68303-758.1922-100+1237.68303-1058.1-823.65965-20.05037-1.02973-166.38053-22.89498-69.0525</f>
        <v>4208.0690400000003</v>
      </c>
      <c r="H236" s="80">
        <v>2532.99476</v>
      </c>
      <c r="I236" s="84">
        <f t="shared" si="11"/>
        <v>60.19375480588598</v>
      </c>
    </row>
    <row r="237" spans="1:9" ht="36">
      <c r="A237" s="49" t="s">
        <v>400</v>
      </c>
      <c r="B237" s="29">
        <v>122</v>
      </c>
      <c r="C237" s="30" t="s">
        <v>253</v>
      </c>
      <c r="D237" s="30" t="s">
        <v>134</v>
      </c>
      <c r="E237" s="30" t="s">
        <v>67</v>
      </c>
      <c r="F237" s="30" t="s">
        <v>403</v>
      </c>
      <c r="G237" s="73">
        <f>G238</f>
        <v>9654.1</v>
      </c>
      <c r="H237" s="70">
        <f>H238</f>
        <v>96</v>
      </c>
      <c r="I237" s="84">
        <f t="shared" si="11"/>
        <v>0.99439616328813663</v>
      </c>
    </row>
    <row r="238" spans="1:9">
      <c r="A238" s="49" t="s">
        <v>404</v>
      </c>
      <c r="B238" s="29">
        <v>122</v>
      </c>
      <c r="C238" s="30" t="s">
        <v>253</v>
      </c>
      <c r="D238" s="30" t="s">
        <v>134</v>
      </c>
      <c r="E238" s="30" t="s">
        <v>67</v>
      </c>
      <c r="F238" s="30" t="s">
        <v>402</v>
      </c>
      <c r="G238" s="73">
        <f>G239</f>
        <v>9654.1</v>
      </c>
      <c r="H238" s="70">
        <f>H239</f>
        <v>96</v>
      </c>
      <c r="I238" s="84">
        <f t="shared" si="11"/>
        <v>0.99439616328813663</v>
      </c>
    </row>
    <row r="239" spans="1:9" ht="36">
      <c r="A239" s="49" t="s">
        <v>405</v>
      </c>
      <c r="B239" s="29">
        <v>122</v>
      </c>
      <c r="C239" s="30" t="s">
        <v>253</v>
      </c>
      <c r="D239" s="30" t="s">
        <v>134</v>
      </c>
      <c r="E239" s="30" t="s">
        <v>67</v>
      </c>
      <c r="F239" s="30" t="s">
        <v>401</v>
      </c>
      <c r="G239" s="73">
        <f>4000+96+5558.1</f>
        <v>9654.1</v>
      </c>
      <c r="H239" s="80">
        <v>96</v>
      </c>
      <c r="I239" s="84">
        <f t="shared" si="11"/>
        <v>0.99439616328813663</v>
      </c>
    </row>
    <row r="240" spans="1:9" ht="120">
      <c r="A240" s="49" t="s">
        <v>527</v>
      </c>
      <c r="B240" s="29">
        <v>122</v>
      </c>
      <c r="C240" s="30" t="s">
        <v>253</v>
      </c>
      <c r="D240" s="30" t="s">
        <v>134</v>
      </c>
      <c r="E240" s="30" t="s">
        <v>528</v>
      </c>
      <c r="F240" s="30" t="s">
        <v>26</v>
      </c>
      <c r="G240" s="73">
        <f>G241</f>
        <v>7910</v>
      </c>
      <c r="H240" s="70">
        <f>H241</f>
        <v>0</v>
      </c>
      <c r="I240" s="84">
        <f t="shared" si="11"/>
        <v>0</v>
      </c>
    </row>
    <row r="241" spans="1:9" ht="36">
      <c r="A241" s="49" t="s">
        <v>400</v>
      </c>
      <c r="B241" s="29">
        <v>122</v>
      </c>
      <c r="C241" s="30" t="s">
        <v>253</v>
      </c>
      <c r="D241" s="30" t="s">
        <v>134</v>
      </c>
      <c r="E241" s="30" t="s">
        <v>528</v>
      </c>
      <c r="F241" s="30" t="s">
        <v>26</v>
      </c>
      <c r="G241" s="73">
        <f>G242</f>
        <v>7910</v>
      </c>
      <c r="H241" s="70">
        <f>H242</f>
        <v>0</v>
      </c>
      <c r="I241" s="84">
        <f t="shared" si="11"/>
        <v>0</v>
      </c>
    </row>
    <row r="242" spans="1:9" ht="36">
      <c r="A242" s="49" t="s">
        <v>400</v>
      </c>
      <c r="B242" s="29">
        <v>122</v>
      </c>
      <c r="C242" s="30" t="s">
        <v>253</v>
      </c>
      <c r="D242" s="30" t="s">
        <v>134</v>
      </c>
      <c r="E242" s="30" t="s">
        <v>528</v>
      </c>
      <c r="F242" s="30" t="s">
        <v>403</v>
      </c>
      <c r="G242" s="73">
        <f>G244</f>
        <v>7910</v>
      </c>
      <c r="H242" s="70">
        <f>H244</f>
        <v>0</v>
      </c>
      <c r="I242" s="84">
        <f t="shared" si="11"/>
        <v>0</v>
      </c>
    </row>
    <row r="243" spans="1:9">
      <c r="A243" s="49" t="s">
        <v>404</v>
      </c>
      <c r="B243" s="29">
        <v>122</v>
      </c>
      <c r="C243" s="30" t="s">
        <v>253</v>
      </c>
      <c r="D243" s="30" t="s">
        <v>134</v>
      </c>
      <c r="E243" s="30" t="s">
        <v>528</v>
      </c>
      <c r="F243" s="30" t="s">
        <v>402</v>
      </c>
      <c r="G243" s="73">
        <f>G244</f>
        <v>7910</v>
      </c>
      <c r="H243" s="70">
        <f>H244</f>
        <v>0</v>
      </c>
      <c r="I243" s="84">
        <f t="shared" si="11"/>
        <v>0</v>
      </c>
    </row>
    <row r="244" spans="1:9" ht="36">
      <c r="A244" s="49" t="s">
        <v>405</v>
      </c>
      <c r="B244" s="29">
        <v>122</v>
      </c>
      <c r="C244" s="30" t="s">
        <v>253</v>
      </c>
      <c r="D244" s="30" t="s">
        <v>134</v>
      </c>
      <c r="E244" s="30" t="s">
        <v>528</v>
      </c>
      <c r="F244" s="30" t="s">
        <v>401</v>
      </c>
      <c r="G244" s="73">
        <v>7910</v>
      </c>
      <c r="H244" s="80">
        <v>0</v>
      </c>
      <c r="I244" s="84">
        <f t="shared" si="11"/>
        <v>0</v>
      </c>
    </row>
    <row r="245" spans="1:9" ht="120">
      <c r="A245" s="49" t="s">
        <v>527</v>
      </c>
      <c r="B245" s="29">
        <v>122</v>
      </c>
      <c r="C245" s="30" t="s">
        <v>253</v>
      </c>
      <c r="D245" s="30" t="s">
        <v>134</v>
      </c>
      <c r="E245" s="30" t="s">
        <v>529</v>
      </c>
      <c r="F245" s="30" t="s">
        <v>26</v>
      </c>
      <c r="G245" s="70">
        <f t="shared" ref="G245:H247" si="12">G246</f>
        <v>912.95200000000023</v>
      </c>
      <c r="H245" s="80">
        <f t="shared" si="12"/>
        <v>0</v>
      </c>
      <c r="I245" s="84">
        <f t="shared" si="11"/>
        <v>0</v>
      </c>
    </row>
    <row r="246" spans="1:9" ht="36">
      <c r="A246" s="49" t="s">
        <v>400</v>
      </c>
      <c r="B246" s="29">
        <v>122</v>
      </c>
      <c r="C246" s="30" t="s">
        <v>253</v>
      </c>
      <c r="D246" s="30" t="s">
        <v>134</v>
      </c>
      <c r="E246" s="30" t="s">
        <v>529</v>
      </c>
      <c r="F246" s="30" t="s">
        <v>403</v>
      </c>
      <c r="G246" s="70">
        <f t="shared" si="12"/>
        <v>912.95200000000023</v>
      </c>
      <c r="H246" s="70">
        <f t="shared" si="12"/>
        <v>0</v>
      </c>
      <c r="I246" s="84">
        <f t="shared" si="11"/>
        <v>0</v>
      </c>
    </row>
    <row r="247" spans="1:9">
      <c r="A247" s="49" t="s">
        <v>404</v>
      </c>
      <c r="B247" s="29">
        <v>122</v>
      </c>
      <c r="C247" s="30" t="s">
        <v>253</v>
      </c>
      <c r="D247" s="30" t="s">
        <v>134</v>
      </c>
      <c r="E247" s="30" t="s">
        <v>529</v>
      </c>
      <c r="F247" s="30" t="s">
        <v>402</v>
      </c>
      <c r="G247" s="70">
        <f t="shared" si="12"/>
        <v>912.95200000000023</v>
      </c>
      <c r="H247" s="70">
        <f t="shared" si="12"/>
        <v>0</v>
      </c>
      <c r="I247" s="84">
        <f t="shared" si="11"/>
        <v>0</v>
      </c>
    </row>
    <row r="248" spans="1:9" ht="36">
      <c r="A248" s="49" t="s">
        <v>405</v>
      </c>
      <c r="B248" s="29">
        <v>122</v>
      </c>
      <c r="C248" s="30" t="s">
        <v>253</v>
      </c>
      <c r="D248" s="30" t="s">
        <v>134</v>
      </c>
      <c r="E248" s="30" t="s">
        <v>529</v>
      </c>
      <c r="F248" s="179" t="s">
        <v>401</v>
      </c>
      <c r="G248" s="73">
        <f>3902-2989.048</f>
        <v>912.95200000000023</v>
      </c>
      <c r="H248" s="80">
        <v>0</v>
      </c>
      <c r="I248" s="84">
        <f t="shared" si="11"/>
        <v>0</v>
      </c>
    </row>
    <row r="249" spans="1:9" ht="36">
      <c r="A249" s="52" t="s">
        <v>221</v>
      </c>
      <c r="B249" s="31">
        <v>122</v>
      </c>
      <c r="C249" s="32" t="s">
        <v>253</v>
      </c>
      <c r="D249" s="32" t="s">
        <v>134</v>
      </c>
      <c r="E249" s="32" t="s">
        <v>228</v>
      </c>
      <c r="F249" s="180" t="s">
        <v>26</v>
      </c>
      <c r="G249" s="88">
        <f t="shared" ref="G249:H251" si="13">G250</f>
        <v>5326.3719999999994</v>
      </c>
      <c r="H249" s="69">
        <f t="shared" si="13"/>
        <v>2744.7024299999998</v>
      </c>
      <c r="I249" s="86">
        <f t="shared" si="11"/>
        <v>51.530430657115204</v>
      </c>
    </row>
    <row r="250" spans="1:9" ht="36">
      <c r="A250" s="43" t="s">
        <v>229</v>
      </c>
      <c r="B250" s="29">
        <v>122</v>
      </c>
      <c r="C250" s="30" t="s">
        <v>253</v>
      </c>
      <c r="D250" s="30" t="s">
        <v>134</v>
      </c>
      <c r="E250" s="30" t="s">
        <v>179</v>
      </c>
      <c r="F250" s="179" t="s">
        <v>26</v>
      </c>
      <c r="G250" s="73">
        <f t="shared" si="13"/>
        <v>5326.3719999999994</v>
      </c>
      <c r="H250" s="70">
        <f t="shared" si="13"/>
        <v>2744.7024299999998</v>
      </c>
      <c r="I250" s="84">
        <f t="shared" si="11"/>
        <v>51.530430657115204</v>
      </c>
    </row>
    <row r="251" spans="1:9" ht="60">
      <c r="A251" s="48" t="s">
        <v>530</v>
      </c>
      <c r="B251" s="29">
        <v>122</v>
      </c>
      <c r="C251" s="30" t="s">
        <v>253</v>
      </c>
      <c r="D251" s="30" t="s">
        <v>134</v>
      </c>
      <c r="E251" s="30" t="s">
        <v>207</v>
      </c>
      <c r="F251" s="179" t="s">
        <v>26</v>
      </c>
      <c r="G251" s="73">
        <f t="shared" si="13"/>
        <v>5326.3719999999994</v>
      </c>
      <c r="H251" s="70">
        <f t="shared" si="13"/>
        <v>2744.7024299999998</v>
      </c>
      <c r="I251" s="84">
        <f t="shared" si="11"/>
        <v>51.530430657115204</v>
      </c>
    </row>
    <row r="252" spans="1:9">
      <c r="A252" s="49" t="s">
        <v>205</v>
      </c>
      <c r="B252" s="29">
        <v>122</v>
      </c>
      <c r="C252" s="30" t="s">
        <v>253</v>
      </c>
      <c r="D252" s="30" t="s">
        <v>134</v>
      </c>
      <c r="E252" s="30" t="s">
        <v>207</v>
      </c>
      <c r="F252" s="179" t="s">
        <v>206</v>
      </c>
      <c r="G252" s="73">
        <f>3237.64+2088.732</f>
        <v>5326.3719999999994</v>
      </c>
      <c r="H252" s="80">
        <v>2744.7024299999998</v>
      </c>
      <c r="I252" s="84">
        <f t="shared" si="11"/>
        <v>51.530430657115204</v>
      </c>
    </row>
    <row r="253" spans="1:9">
      <c r="A253" s="42" t="s">
        <v>258</v>
      </c>
      <c r="B253" s="31">
        <v>122</v>
      </c>
      <c r="C253" s="26" t="s">
        <v>253</v>
      </c>
      <c r="D253" s="26" t="s">
        <v>166</v>
      </c>
      <c r="E253" s="26" t="s">
        <v>216</v>
      </c>
      <c r="F253" s="26" t="s">
        <v>26</v>
      </c>
      <c r="G253" s="69">
        <f>G254+G265+G279+G290</f>
        <v>35019.452259999998</v>
      </c>
      <c r="H253" s="69">
        <f>H254+H265+H279+H290</f>
        <v>30133.605379999997</v>
      </c>
      <c r="I253" s="86">
        <f t="shared" si="11"/>
        <v>86.048191605838667</v>
      </c>
    </row>
    <row r="254" spans="1:9" ht="36">
      <c r="A254" s="50" t="s">
        <v>10</v>
      </c>
      <c r="B254" s="31">
        <v>122</v>
      </c>
      <c r="C254" s="26" t="s">
        <v>253</v>
      </c>
      <c r="D254" s="26" t="s">
        <v>166</v>
      </c>
      <c r="E254" s="32" t="s">
        <v>69</v>
      </c>
      <c r="F254" s="26" t="s">
        <v>26</v>
      </c>
      <c r="G254" s="69">
        <f>G255</f>
        <v>5600.8464100000001</v>
      </c>
      <c r="H254" s="69">
        <f>H255</f>
        <v>3373.9545900000003</v>
      </c>
      <c r="I254" s="86">
        <f t="shared" si="11"/>
        <v>60.240084141139668</v>
      </c>
    </row>
    <row r="255" spans="1:9" ht="72">
      <c r="A255" s="53" t="s">
        <v>11</v>
      </c>
      <c r="B255" s="29">
        <v>122</v>
      </c>
      <c r="C255" s="34" t="s">
        <v>253</v>
      </c>
      <c r="D255" s="34" t="s">
        <v>166</v>
      </c>
      <c r="E255" s="30" t="s">
        <v>70</v>
      </c>
      <c r="F255" s="34" t="s">
        <v>26</v>
      </c>
      <c r="G255" s="70">
        <f>G256+G259+G262</f>
        <v>5600.8464100000001</v>
      </c>
      <c r="H255" s="70">
        <f>H256+H259+H262</f>
        <v>3373.9545900000003</v>
      </c>
      <c r="I255" s="84">
        <f t="shared" si="11"/>
        <v>60.240084141139668</v>
      </c>
    </row>
    <row r="256" spans="1:9" ht="60">
      <c r="A256" s="53" t="s">
        <v>12</v>
      </c>
      <c r="B256" s="29">
        <v>122</v>
      </c>
      <c r="C256" s="34" t="s">
        <v>253</v>
      </c>
      <c r="D256" s="34" t="s">
        <v>166</v>
      </c>
      <c r="E256" s="30" t="s">
        <v>71</v>
      </c>
      <c r="F256" s="34" t="s">
        <v>26</v>
      </c>
      <c r="G256" s="70">
        <f>G258</f>
        <v>1320.0042100000001</v>
      </c>
      <c r="H256" s="70">
        <f>H258</f>
        <v>892.49275999999998</v>
      </c>
      <c r="I256" s="84">
        <f t="shared" si="11"/>
        <v>67.612872234702948</v>
      </c>
    </row>
    <row r="257" spans="1:9" ht="36">
      <c r="A257" s="49" t="s">
        <v>277</v>
      </c>
      <c r="B257" s="29">
        <v>122</v>
      </c>
      <c r="C257" s="34" t="s">
        <v>253</v>
      </c>
      <c r="D257" s="34" t="s">
        <v>166</v>
      </c>
      <c r="E257" s="30" t="s">
        <v>71</v>
      </c>
      <c r="F257" s="34" t="s">
        <v>276</v>
      </c>
      <c r="G257" s="70">
        <f>G258</f>
        <v>1320.0042100000001</v>
      </c>
      <c r="H257" s="70">
        <f>H258</f>
        <v>892.49275999999998</v>
      </c>
      <c r="I257" s="84">
        <f t="shared" si="11"/>
        <v>67.612872234702948</v>
      </c>
    </row>
    <row r="258" spans="1:9">
      <c r="A258" s="49" t="s">
        <v>377</v>
      </c>
      <c r="B258" s="29">
        <v>122</v>
      </c>
      <c r="C258" s="34" t="s">
        <v>253</v>
      </c>
      <c r="D258" s="34" t="s">
        <v>166</v>
      </c>
      <c r="E258" s="30" t="s">
        <v>71</v>
      </c>
      <c r="F258" s="30" t="s">
        <v>29</v>
      </c>
      <c r="G258" s="70">
        <f>900+80.07184-80.07184+80.07184+66.34848+266.37929+7.2046</f>
        <v>1320.0042100000001</v>
      </c>
      <c r="H258" s="80">
        <v>892.49275999999998</v>
      </c>
      <c r="I258" s="84">
        <f t="shared" si="11"/>
        <v>67.612872234702948</v>
      </c>
    </row>
    <row r="259" spans="1:9" ht="48">
      <c r="A259" s="53" t="s">
        <v>13</v>
      </c>
      <c r="B259" s="29">
        <v>122</v>
      </c>
      <c r="C259" s="34" t="s">
        <v>253</v>
      </c>
      <c r="D259" s="34" t="s">
        <v>166</v>
      </c>
      <c r="E259" s="30" t="s">
        <v>72</v>
      </c>
      <c r="F259" s="30" t="s">
        <v>26</v>
      </c>
      <c r="G259" s="70">
        <f>G261</f>
        <v>1200</v>
      </c>
      <c r="H259" s="70">
        <f>H261</f>
        <v>770.24590999999998</v>
      </c>
      <c r="I259" s="84">
        <f t="shared" si="11"/>
        <v>64.18715916666666</v>
      </c>
    </row>
    <row r="260" spans="1:9" ht="36">
      <c r="A260" s="49" t="s">
        <v>277</v>
      </c>
      <c r="B260" s="29">
        <v>122</v>
      </c>
      <c r="C260" s="34" t="s">
        <v>253</v>
      </c>
      <c r="D260" s="34" t="s">
        <v>166</v>
      </c>
      <c r="E260" s="30" t="s">
        <v>72</v>
      </c>
      <c r="F260" s="30" t="s">
        <v>276</v>
      </c>
      <c r="G260" s="70">
        <f>G261</f>
        <v>1200</v>
      </c>
      <c r="H260" s="70">
        <f>H261</f>
        <v>770.24590999999998</v>
      </c>
      <c r="I260" s="84">
        <f t="shared" si="11"/>
        <v>64.18715916666666</v>
      </c>
    </row>
    <row r="261" spans="1:9">
      <c r="A261" s="49" t="s">
        <v>377</v>
      </c>
      <c r="B261" s="29">
        <v>122</v>
      </c>
      <c r="C261" s="34" t="s">
        <v>253</v>
      </c>
      <c r="D261" s="34" t="s">
        <v>166</v>
      </c>
      <c r="E261" s="30" t="s">
        <v>72</v>
      </c>
      <c r="F261" s="30" t="s">
        <v>29</v>
      </c>
      <c r="G261" s="70">
        <f>451+749</f>
        <v>1200</v>
      </c>
      <c r="H261" s="80">
        <v>770.24590999999998</v>
      </c>
      <c r="I261" s="84">
        <f t="shared" si="11"/>
        <v>64.18715916666666</v>
      </c>
    </row>
    <row r="262" spans="1:9" ht="60">
      <c r="A262" s="53" t="s">
        <v>14</v>
      </c>
      <c r="B262" s="29">
        <v>122</v>
      </c>
      <c r="C262" s="34" t="s">
        <v>253</v>
      </c>
      <c r="D262" s="34" t="s">
        <v>166</v>
      </c>
      <c r="E262" s="30" t="s">
        <v>73</v>
      </c>
      <c r="F262" s="30" t="s">
        <v>26</v>
      </c>
      <c r="G262" s="70">
        <f>G264</f>
        <v>3080.8422000000005</v>
      </c>
      <c r="H262" s="70">
        <f>H264</f>
        <v>1711.2159200000001</v>
      </c>
      <c r="I262" s="84">
        <f t="shared" si="11"/>
        <v>55.543770466400382</v>
      </c>
    </row>
    <row r="263" spans="1:9" ht="36">
      <c r="A263" s="49" t="s">
        <v>277</v>
      </c>
      <c r="B263" s="29">
        <v>122</v>
      </c>
      <c r="C263" s="34" t="s">
        <v>253</v>
      </c>
      <c r="D263" s="34" t="s">
        <v>166</v>
      </c>
      <c r="E263" s="30" t="s">
        <v>73</v>
      </c>
      <c r="F263" s="30" t="s">
        <v>276</v>
      </c>
      <c r="G263" s="70">
        <f>G264</f>
        <v>3080.8422000000005</v>
      </c>
      <c r="H263" s="70">
        <f>H264</f>
        <v>1711.2159200000001</v>
      </c>
      <c r="I263" s="84">
        <f t="shared" si="11"/>
        <v>55.543770466400382</v>
      </c>
    </row>
    <row r="264" spans="1:9">
      <c r="A264" s="49" t="s">
        <v>377</v>
      </c>
      <c r="B264" s="29">
        <v>122</v>
      </c>
      <c r="C264" s="34" t="s">
        <v>253</v>
      </c>
      <c r="D264" s="34" t="s">
        <v>166</v>
      </c>
      <c r="E264" s="30" t="s">
        <v>73</v>
      </c>
      <c r="F264" s="30" t="s">
        <v>29</v>
      </c>
      <c r="G264" s="70">
        <f>233+1000+1870.6472-22.805</f>
        <v>3080.8422000000005</v>
      </c>
      <c r="H264" s="80">
        <v>1711.2159200000001</v>
      </c>
      <c r="I264" s="84">
        <f t="shared" si="11"/>
        <v>55.543770466400382</v>
      </c>
    </row>
    <row r="265" spans="1:9" ht="48">
      <c r="A265" s="50" t="s">
        <v>97</v>
      </c>
      <c r="B265" s="31">
        <v>122</v>
      </c>
      <c r="C265" s="26" t="s">
        <v>253</v>
      </c>
      <c r="D265" s="26" t="s">
        <v>166</v>
      </c>
      <c r="E265" s="32" t="s">
        <v>74</v>
      </c>
      <c r="F265" s="26" t="s">
        <v>26</v>
      </c>
      <c r="G265" s="69">
        <f>G266</f>
        <v>8235.1862000000001</v>
      </c>
      <c r="H265" s="69">
        <f>H266</f>
        <v>6178.8978100000004</v>
      </c>
      <c r="I265" s="86">
        <f t="shared" si="11"/>
        <v>75.03045662768379</v>
      </c>
    </row>
    <row r="266" spans="1:9" ht="60">
      <c r="A266" s="53" t="s">
        <v>98</v>
      </c>
      <c r="B266" s="29">
        <v>122</v>
      </c>
      <c r="C266" s="30" t="s">
        <v>253</v>
      </c>
      <c r="D266" s="30" t="s">
        <v>166</v>
      </c>
      <c r="E266" s="30" t="s">
        <v>75</v>
      </c>
      <c r="F266" s="30" t="s">
        <v>26</v>
      </c>
      <c r="G266" s="70">
        <f>G267+G270+G273+G276</f>
        <v>8235.1862000000001</v>
      </c>
      <c r="H266" s="70">
        <f>H267+H270+H273+H276</f>
        <v>6178.8978100000004</v>
      </c>
      <c r="I266" s="84">
        <f t="shared" si="11"/>
        <v>75.03045662768379</v>
      </c>
    </row>
    <row r="267" spans="1:9" ht="60">
      <c r="A267" s="53" t="s">
        <v>99</v>
      </c>
      <c r="B267" s="29">
        <v>122</v>
      </c>
      <c r="C267" s="30" t="s">
        <v>253</v>
      </c>
      <c r="D267" s="30" t="s">
        <v>166</v>
      </c>
      <c r="E267" s="30" t="s">
        <v>76</v>
      </c>
      <c r="F267" s="30" t="s">
        <v>26</v>
      </c>
      <c r="G267" s="70">
        <f>G269</f>
        <v>4592.3202999999994</v>
      </c>
      <c r="H267" s="70">
        <f>H269</f>
        <v>3174.8700600000002</v>
      </c>
      <c r="I267" s="84">
        <f t="shared" si="11"/>
        <v>69.13433411863717</v>
      </c>
    </row>
    <row r="268" spans="1:9" ht="36">
      <c r="A268" s="49" t="s">
        <v>277</v>
      </c>
      <c r="B268" s="29">
        <v>122</v>
      </c>
      <c r="C268" s="30" t="s">
        <v>253</v>
      </c>
      <c r="D268" s="30" t="s">
        <v>166</v>
      </c>
      <c r="E268" s="30" t="s">
        <v>76</v>
      </c>
      <c r="F268" s="30" t="s">
        <v>276</v>
      </c>
      <c r="G268" s="70">
        <f>G269</f>
        <v>4592.3202999999994</v>
      </c>
      <c r="H268" s="70">
        <f>H269</f>
        <v>3174.8700600000002</v>
      </c>
      <c r="I268" s="84">
        <f t="shared" si="11"/>
        <v>69.13433411863717</v>
      </c>
    </row>
    <row r="269" spans="1:9">
      <c r="A269" s="49" t="s">
        <v>377</v>
      </c>
      <c r="B269" s="29">
        <v>122</v>
      </c>
      <c r="C269" s="30" t="s">
        <v>253</v>
      </c>
      <c r="D269" s="30" t="s">
        <v>166</v>
      </c>
      <c r="E269" s="30" t="s">
        <v>76</v>
      </c>
      <c r="F269" s="30" t="s">
        <v>29</v>
      </c>
      <c r="G269" s="70">
        <f>3634.146+85.854+858.1922+14.1281</f>
        <v>4592.3202999999994</v>
      </c>
      <c r="H269" s="80">
        <v>3174.8700600000002</v>
      </c>
      <c r="I269" s="84">
        <f t="shared" si="11"/>
        <v>69.13433411863717</v>
      </c>
    </row>
    <row r="270" spans="1:9" ht="60">
      <c r="A270" s="53" t="s">
        <v>100</v>
      </c>
      <c r="B270" s="29">
        <v>122</v>
      </c>
      <c r="C270" s="30" t="s">
        <v>253</v>
      </c>
      <c r="D270" s="30" t="s">
        <v>166</v>
      </c>
      <c r="E270" s="30" t="s">
        <v>77</v>
      </c>
      <c r="F270" s="30" t="s">
        <v>26</v>
      </c>
      <c r="G270" s="70">
        <f>G272</f>
        <v>1839.56987</v>
      </c>
      <c r="H270" s="70">
        <f>H272</f>
        <v>1817.4583</v>
      </c>
      <c r="I270" s="84">
        <f t="shared" si="11"/>
        <v>98.798003252792995</v>
      </c>
    </row>
    <row r="271" spans="1:9" ht="36">
      <c r="A271" s="49" t="s">
        <v>277</v>
      </c>
      <c r="B271" s="29">
        <v>122</v>
      </c>
      <c r="C271" s="30" t="s">
        <v>253</v>
      </c>
      <c r="D271" s="30" t="s">
        <v>166</v>
      </c>
      <c r="E271" s="30" t="s">
        <v>77</v>
      </c>
      <c r="F271" s="30" t="s">
        <v>276</v>
      </c>
      <c r="G271" s="70">
        <f>G272</f>
        <v>1839.56987</v>
      </c>
      <c r="H271" s="70">
        <f>H272</f>
        <v>1817.4583</v>
      </c>
      <c r="I271" s="84">
        <f t="shared" si="11"/>
        <v>98.798003252792995</v>
      </c>
    </row>
    <row r="272" spans="1:9">
      <c r="A272" s="49" t="s">
        <v>377</v>
      </c>
      <c r="B272" s="29">
        <v>122</v>
      </c>
      <c r="C272" s="30" t="s">
        <v>253</v>
      </c>
      <c r="D272" s="30" t="s">
        <v>166</v>
      </c>
      <c r="E272" s="30" t="s">
        <v>77</v>
      </c>
      <c r="F272" s="30" t="s">
        <v>29</v>
      </c>
      <c r="G272" s="70">
        <f>1605.152+194.848+39.56987</f>
        <v>1839.56987</v>
      </c>
      <c r="H272" s="80">
        <v>1817.4583</v>
      </c>
      <c r="I272" s="84">
        <f t="shared" si="11"/>
        <v>98.798003252792995</v>
      </c>
    </row>
    <row r="273" spans="1:9" ht="60">
      <c r="A273" s="53" t="s">
        <v>101</v>
      </c>
      <c r="B273" s="29">
        <v>122</v>
      </c>
      <c r="C273" s="30" t="s">
        <v>253</v>
      </c>
      <c r="D273" s="30" t="s">
        <v>166</v>
      </c>
      <c r="E273" s="30" t="s">
        <v>78</v>
      </c>
      <c r="F273" s="30" t="s">
        <v>26</v>
      </c>
      <c r="G273" s="70">
        <f>G275</f>
        <v>1803.29603</v>
      </c>
      <c r="H273" s="70">
        <f>H275</f>
        <v>1186.56945</v>
      </c>
      <c r="I273" s="84">
        <f t="shared" si="11"/>
        <v>65.800036724974106</v>
      </c>
    </row>
    <row r="274" spans="1:9" ht="36">
      <c r="A274" s="49" t="s">
        <v>277</v>
      </c>
      <c r="B274" s="29">
        <v>122</v>
      </c>
      <c r="C274" s="30" t="s">
        <v>253</v>
      </c>
      <c r="D274" s="30" t="s">
        <v>166</v>
      </c>
      <c r="E274" s="30" t="s">
        <v>78</v>
      </c>
      <c r="F274" s="30" t="s">
        <v>276</v>
      </c>
      <c r="G274" s="70">
        <f>G275</f>
        <v>1803.29603</v>
      </c>
      <c r="H274" s="70">
        <f>H275</f>
        <v>1186.56945</v>
      </c>
      <c r="I274" s="84">
        <f t="shared" si="11"/>
        <v>65.800036724974106</v>
      </c>
    </row>
    <row r="275" spans="1:9">
      <c r="A275" s="49" t="s">
        <v>377</v>
      </c>
      <c r="B275" s="29">
        <v>122</v>
      </c>
      <c r="C275" s="30" t="s">
        <v>253</v>
      </c>
      <c r="D275" s="30" t="s">
        <v>166</v>
      </c>
      <c r="E275" s="30" t="s">
        <v>78</v>
      </c>
      <c r="F275" s="30" t="s">
        <v>29</v>
      </c>
      <c r="G275" s="70">
        <f>845.162+904.838+106.994-39.56987-14.1281</f>
        <v>1803.29603</v>
      </c>
      <c r="H275" s="80">
        <v>1186.56945</v>
      </c>
      <c r="I275" s="84">
        <f t="shared" si="11"/>
        <v>65.800036724974106</v>
      </c>
    </row>
    <row r="276" spans="1:9" ht="60" hidden="1">
      <c r="A276" s="49" t="s">
        <v>531</v>
      </c>
      <c r="B276" s="29">
        <v>122</v>
      </c>
      <c r="C276" s="30" t="s">
        <v>253</v>
      </c>
      <c r="D276" s="30" t="s">
        <v>166</v>
      </c>
      <c r="E276" s="30" t="s">
        <v>532</v>
      </c>
      <c r="F276" s="30" t="s">
        <v>26</v>
      </c>
      <c r="G276" s="70">
        <f>G278</f>
        <v>0</v>
      </c>
      <c r="H276" s="70">
        <f>H278</f>
        <v>0</v>
      </c>
      <c r="I276" s="84" t="e">
        <f t="shared" si="11"/>
        <v>#DIV/0!</v>
      </c>
    </row>
    <row r="277" spans="1:9" ht="60" hidden="1">
      <c r="A277" s="53" t="s">
        <v>288</v>
      </c>
      <c r="B277" s="29">
        <v>122</v>
      </c>
      <c r="C277" s="30" t="s">
        <v>253</v>
      </c>
      <c r="D277" s="30" t="s">
        <v>166</v>
      </c>
      <c r="E277" s="30" t="s">
        <v>532</v>
      </c>
      <c r="F277" s="30" t="s">
        <v>287</v>
      </c>
      <c r="G277" s="70">
        <f>G278</f>
        <v>0</v>
      </c>
      <c r="H277" s="70">
        <f>H278</f>
        <v>0</v>
      </c>
      <c r="I277" s="84" t="e">
        <f t="shared" si="11"/>
        <v>#DIV/0!</v>
      </c>
    </row>
    <row r="278" spans="1:9" ht="60" hidden="1">
      <c r="A278" s="59" t="s">
        <v>289</v>
      </c>
      <c r="B278" s="29">
        <v>122</v>
      </c>
      <c r="C278" s="30" t="s">
        <v>253</v>
      </c>
      <c r="D278" s="30" t="s">
        <v>166</v>
      </c>
      <c r="E278" s="30" t="s">
        <v>532</v>
      </c>
      <c r="F278" s="30" t="s">
        <v>290</v>
      </c>
      <c r="G278" s="70">
        <v>0</v>
      </c>
      <c r="H278" s="80"/>
      <c r="I278" s="84" t="e">
        <f t="shared" si="11"/>
        <v>#DIV/0!</v>
      </c>
    </row>
    <row r="279" spans="1:9" ht="48">
      <c r="A279" s="50" t="s">
        <v>533</v>
      </c>
      <c r="B279" s="31">
        <v>122</v>
      </c>
      <c r="C279" s="32" t="s">
        <v>253</v>
      </c>
      <c r="D279" s="32" t="s">
        <v>166</v>
      </c>
      <c r="E279" s="32" t="s">
        <v>158</v>
      </c>
      <c r="F279" s="32" t="s">
        <v>26</v>
      </c>
      <c r="G279" s="69">
        <f>G280</f>
        <v>20135.889650000001</v>
      </c>
      <c r="H279" s="69">
        <f>H280</f>
        <v>19533.222979999999</v>
      </c>
      <c r="I279" s="86">
        <f t="shared" si="11"/>
        <v>97.007002519007131</v>
      </c>
    </row>
    <row r="280" spans="1:9" ht="60">
      <c r="A280" s="49" t="s">
        <v>534</v>
      </c>
      <c r="B280" s="29">
        <v>122</v>
      </c>
      <c r="C280" s="30" t="s">
        <v>253</v>
      </c>
      <c r="D280" s="30" t="s">
        <v>166</v>
      </c>
      <c r="E280" s="30" t="s">
        <v>159</v>
      </c>
      <c r="F280" s="30" t="s">
        <v>26</v>
      </c>
      <c r="G280" s="70">
        <f>G281+G284+G287</f>
        <v>20135.889650000001</v>
      </c>
      <c r="H280" s="70">
        <f>H281+H284+H287</f>
        <v>19533.222979999999</v>
      </c>
      <c r="I280" s="84">
        <f t="shared" si="11"/>
        <v>97.007002519007131</v>
      </c>
    </row>
    <row r="281" spans="1:9" ht="72">
      <c r="A281" s="49" t="s">
        <v>535</v>
      </c>
      <c r="B281" s="29">
        <v>122</v>
      </c>
      <c r="C281" s="30" t="s">
        <v>253</v>
      </c>
      <c r="D281" s="30" t="s">
        <v>166</v>
      </c>
      <c r="E281" s="30" t="s">
        <v>536</v>
      </c>
      <c r="F281" s="30" t="s">
        <v>26</v>
      </c>
      <c r="G281" s="73">
        <f>G282</f>
        <v>1023.6596500000001</v>
      </c>
      <c r="H281" s="73">
        <f>H282</f>
        <v>420.99297999999999</v>
      </c>
      <c r="I281" s="84">
        <f t="shared" ref="I281:I328" si="14">H281/G281%</f>
        <v>41.12626496511804</v>
      </c>
    </row>
    <row r="282" spans="1:9" ht="36">
      <c r="A282" s="49" t="s">
        <v>277</v>
      </c>
      <c r="B282" s="29">
        <v>122</v>
      </c>
      <c r="C282" s="30" t="s">
        <v>253</v>
      </c>
      <c r="D282" s="30" t="s">
        <v>166</v>
      </c>
      <c r="E282" s="30" t="s">
        <v>536</v>
      </c>
      <c r="F282" s="30" t="s">
        <v>276</v>
      </c>
      <c r="G282" s="70">
        <f>G283</f>
        <v>1023.6596500000001</v>
      </c>
      <c r="H282" s="70">
        <f>H283</f>
        <v>420.99297999999999</v>
      </c>
      <c r="I282" s="84">
        <f t="shared" si="14"/>
        <v>41.12626496511804</v>
      </c>
    </row>
    <row r="283" spans="1:9">
      <c r="A283" s="49" t="s">
        <v>377</v>
      </c>
      <c r="B283" s="29">
        <v>122</v>
      </c>
      <c r="C283" s="30" t="s">
        <v>253</v>
      </c>
      <c r="D283" s="30" t="s">
        <v>166</v>
      </c>
      <c r="E283" s="30" t="s">
        <v>536</v>
      </c>
      <c r="F283" s="30" t="s">
        <v>29</v>
      </c>
      <c r="G283" s="70">
        <f>78.4332+945.22645</f>
        <v>1023.6596500000001</v>
      </c>
      <c r="H283" s="80">
        <v>420.99297999999999</v>
      </c>
      <c r="I283" s="84">
        <f t="shared" si="14"/>
        <v>41.12626496511804</v>
      </c>
    </row>
    <row r="284" spans="1:9" ht="120">
      <c r="A284" s="49" t="s">
        <v>537</v>
      </c>
      <c r="B284" s="29">
        <v>122</v>
      </c>
      <c r="C284" s="30" t="s">
        <v>253</v>
      </c>
      <c r="D284" s="30" t="s">
        <v>166</v>
      </c>
      <c r="E284" s="30" t="s">
        <v>538</v>
      </c>
      <c r="F284" s="30" t="s">
        <v>26</v>
      </c>
      <c r="G284" s="70">
        <f>G285</f>
        <v>19112.23</v>
      </c>
      <c r="H284" s="70">
        <f>H285</f>
        <v>19112.23</v>
      </c>
      <c r="I284" s="84">
        <f t="shared" si="14"/>
        <v>100</v>
      </c>
    </row>
    <row r="285" spans="1:9" ht="36">
      <c r="A285" s="49" t="s">
        <v>277</v>
      </c>
      <c r="B285" s="29">
        <v>122</v>
      </c>
      <c r="C285" s="30" t="s">
        <v>253</v>
      </c>
      <c r="D285" s="30" t="s">
        <v>166</v>
      </c>
      <c r="E285" s="30" t="s">
        <v>538</v>
      </c>
      <c r="F285" s="30" t="s">
        <v>276</v>
      </c>
      <c r="G285" s="73">
        <f>G286</f>
        <v>19112.23</v>
      </c>
      <c r="H285" s="70">
        <f>H286</f>
        <v>19112.23</v>
      </c>
      <c r="I285" s="84">
        <f t="shared" si="14"/>
        <v>100</v>
      </c>
    </row>
    <row r="286" spans="1:9">
      <c r="A286" s="49" t="s">
        <v>377</v>
      </c>
      <c r="B286" s="29">
        <v>122</v>
      </c>
      <c r="C286" s="30" t="s">
        <v>253</v>
      </c>
      <c r="D286" s="30" t="s">
        <v>166</v>
      </c>
      <c r="E286" s="30" t="s">
        <v>538</v>
      </c>
      <c r="F286" s="30" t="s">
        <v>29</v>
      </c>
      <c r="G286" s="73">
        <v>19112.23</v>
      </c>
      <c r="H286" s="80">
        <v>19112.23</v>
      </c>
      <c r="I286" s="84">
        <f t="shared" si="14"/>
        <v>100</v>
      </c>
    </row>
    <row r="287" spans="1:9" ht="72" hidden="1">
      <c r="A287" s="61" t="s">
        <v>539</v>
      </c>
      <c r="B287" s="29">
        <v>122</v>
      </c>
      <c r="C287" s="30" t="s">
        <v>253</v>
      </c>
      <c r="D287" s="30" t="s">
        <v>166</v>
      </c>
      <c r="E287" s="30" t="s">
        <v>540</v>
      </c>
      <c r="F287" s="30" t="s">
        <v>26</v>
      </c>
      <c r="G287" s="70">
        <f>G288</f>
        <v>0</v>
      </c>
      <c r="H287" s="70">
        <f>H288</f>
        <v>0</v>
      </c>
      <c r="I287" s="84" t="e">
        <f t="shared" si="14"/>
        <v>#DIV/0!</v>
      </c>
    </row>
    <row r="288" spans="1:9" ht="36" hidden="1">
      <c r="A288" s="49" t="s">
        <v>277</v>
      </c>
      <c r="B288" s="29">
        <v>122</v>
      </c>
      <c r="C288" s="30" t="s">
        <v>253</v>
      </c>
      <c r="D288" s="30" t="s">
        <v>166</v>
      </c>
      <c r="E288" s="30" t="s">
        <v>540</v>
      </c>
      <c r="F288" s="30" t="s">
        <v>276</v>
      </c>
      <c r="G288" s="70">
        <f>G289</f>
        <v>0</v>
      </c>
      <c r="H288" s="70">
        <f>H289</f>
        <v>0</v>
      </c>
      <c r="I288" s="84" t="e">
        <f t="shared" si="14"/>
        <v>#DIV/0!</v>
      </c>
    </row>
    <row r="289" spans="1:9" hidden="1">
      <c r="A289" s="49" t="s">
        <v>377</v>
      </c>
      <c r="B289" s="29">
        <v>122</v>
      </c>
      <c r="C289" s="30" t="s">
        <v>253</v>
      </c>
      <c r="D289" s="30" t="s">
        <v>166</v>
      </c>
      <c r="E289" s="30" t="s">
        <v>540</v>
      </c>
      <c r="F289" s="30" t="s">
        <v>29</v>
      </c>
      <c r="G289" s="72">
        <v>0</v>
      </c>
      <c r="H289" s="80"/>
      <c r="I289" s="84" t="e">
        <f t="shared" si="14"/>
        <v>#DIV/0!</v>
      </c>
    </row>
    <row r="290" spans="1:9" ht="36">
      <c r="A290" s="50" t="s">
        <v>221</v>
      </c>
      <c r="B290" s="31">
        <v>122</v>
      </c>
      <c r="C290" s="32" t="s">
        <v>253</v>
      </c>
      <c r="D290" s="32" t="s">
        <v>166</v>
      </c>
      <c r="E290" s="26" t="s">
        <v>261</v>
      </c>
      <c r="F290" s="32" t="s">
        <v>26</v>
      </c>
      <c r="G290" s="69">
        <f>G291</f>
        <v>1047.53</v>
      </c>
      <c r="H290" s="69">
        <f>H291</f>
        <v>1047.53</v>
      </c>
      <c r="I290" s="86">
        <f t="shared" si="14"/>
        <v>100.00000000000001</v>
      </c>
    </row>
    <row r="291" spans="1:9" ht="36">
      <c r="A291" s="49" t="s">
        <v>257</v>
      </c>
      <c r="B291" s="29">
        <v>122</v>
      </c>
      <c r="C291" s="30" t="s">
        <v>253</v>
      </c>
      <c r="D291" s="30" t="s">
        <v>166</v>
      </c>
      <c r="E291" s="34" t="s">
        <v>262</v>
      </c>
      <c r="F291" s="30" t="s">
        <v>26</v>
      </c>
      <c r="G291" s="70">
        <f>G292</f>
        <v>1047.53</v>
      </c>
      <c r="H291" s="70">
        <f>H292</f>
        <v>1047.53</v>
      </c>
      <c r="I291" s="84">
        <f t="shared" si="14"/>
        <v>100.00000000000001</v>
      </c>
    </row>
    <row r="292" spans="1:9" ht="72">
      <c r="A292" s="49" t="s">
        <v>541</v>
      </c>
      <c r="B292" s="29">
        <v>122</v>
      </c>
      <c r="C292" s="30" t="s">
        <v>253</v>
      </c>
      <c r="D292" s="30" t="s">
        <v>166</v>
      </c>
      <c r="E292" s="30" t="s">
        <v>542</v>
      </c>
      <c r="F292" s="30" t="s">
        <v>26</v>
      </c>
      <c r="G292" s="70">
        <f>G294</f>
        <v>1047.53</v>
      </c>
      <c r="H292" s="70">
        <f>H294</f>
        <v>1047.53</v>
      </c>
      <c r="I292" s="84">
        <f t="shared" si="14"/>
        <v>100.00000000000001</v>
      </c>
    </row>
    <row r="293" spans="1:9" ht="36">
      <c r="A293" s="49" t="s">
        <v>291</v>
      </c>
      <c r="B293" s="29">
        <v>122</v>
      </c>
      <c r="C293" s="30" t="s">
        <v>253</v>
      </c>
      <c r="D293" s="30" t="s">
        <v>166</v>
      </c>
      <c r="E293" s="30" t="s">
        <v>542</v>
      </c>
      <c r="F293" s="30" t="s">
        <v>524</v>
      </c>
      <c r="G293" s="70">
        <f>G294</f>
        <v>1047.53</v>
      </c>
      <c r="H293" s="70">
        <f>H294</f>
        <v>1047.53</v>
      </c>
      <c r="I293" s="84">
        <f t="shared" si="14"/>
        <v>100.00000000000001</v>
      </c>
    </row>
    <row r="294" spans="1:9" ht="24">
      <c r="A294" s="49" t="s">
        <v>543</v>
      </c>
      <c r="B294" s="29">
        <v>122</v>
      </c>
      <c r="C294" s="30" t="s">
        <v>253</v>
      </c>
      <c r="D294" s="30" t="s">
        <v>166</v>
      </c>
      <c r="E294" s="30" t="s">
        <v>542</v>
      </c>
      <c r="F294" s="30" t="s">
        <v>293</v>
      </c>
      <c r="G294" s="73">
        <v>1047.53</v>
      </c>
      <c r="H294" s="80">
        <v>1047.53</v>
      </c>
      <c r="I294" s="84">
        <f t="shared" si="14"/>
        <v>100.00000000000001</v>
      </c>
    </row>
    <row r="295" spans="1:9">
      <c r="A295" s="50" t="s">
        <v>259</v>
      </c>
      <c r="B295" s="31">
        <v>122</v>
      </c>
      <c r="C295" s="26" t="s">
        <v>196</v>
      </c>
      <c r="D295" s="26" t="s">
        <v>215</v>
      </c>
      <c r="E295" s="26" t="s">
        <v>216</v>
      </c>
      <c r="F295" s="26" t="s">
        <v>26</v>
      </c>
      <c r="G295" s="69">
        <f>G302+G296+G312</f>
        <v>19002.25419</v>
      </c>
      <c r="H295" s="69">
        <f>H302+H296+H312</f>
        <v>17780.659310000003</v>
      </c>
      <c r="I295" s="86">
        <f t="shared" si="14"/>
        <v>93.571315972381498</v>
      </c>
    </row>
    <row r="296" spans="1:9">
      <c r="A296" s="50" t="s">
        <v>260</v>
      </c>
      <c r="B296" s="31">
        <v>122</v>
      </c>
      <c r="C296" s="26" t="s">
        <v>196</v>
      </c>
      <c r="D296" s="26" t="s">
        <v>133</v>
      </c>
      <c r="E296" s="26" t="s">
        <v>244</v>
      </c>
      <c r="F296" s="26" t="s">
        <v>26</v>
      </c>
      <c r="G296" s="69">
        <f>G297</f>
        <v>141.80419000000001</v>
      </c>
      <c r="H296" s="69">
        <f>H297</f>
        <v>107.68669</v>
      </c>
      <c r="I296" s="86">
        <f t="shared" si="14"/>
        <v>75.940414736687259</v>
      </c>
    </row>
    <row r="297" spans="1:9" ht="36">
      <c r="A297" s="53" t="s">
        <v>221</v>
      </c>
      <c r="B297" s="29">
        <v>122</v>
      </c>
      <c r="C297" s="34" t="s">
        <v>196</v>
      </c>
      <c r="D297" s="34" t="s">
        <v>133</v>
      </c>
      <c r="E297" s="34" t="s">
        <v>261</v>
      </c>
      <c r="F297" s="34" t="s">
        <v>26</v>
      </c>
      <c r="G297" s="70">
        <f>G299</f>
        <v>141.80419000000001</v>
      </c>
      <c r="H297" s="70">
        <f>H299</f>
        <v>107.68669</v>
      </c>
      <c r="I297" s="84">
        <f t="shared" si="14"/>
        <v>75.940414736687259</v>
      </c>
    </row>
    <row r="298" spans="1:9" ht="36">
      <c r="A298" s="49" t="s">
        <v>257</v>
      </c>
      <c r="B298" s="29">
        <v>122</v>
      </c>
      <c r="C298" s="34" t="s">
        <v>196</v>
      </c>
      <c r="D298" s="34" t="s">
        <v>133</v>
      </c>
      <c r="E298" s="34" t="s">
        <v>262</v>
      </c>
      <c r="F298" s="34" t="s">
        <v>26</v>
      </c>
      <c r="G298" s="70">
        <f>G299</f>
        <v>141.80419000000001</v>
      </c>
      <c r="H298" s="70">
        <f>H299</f>
        <v>107.68669</v>
      </c>
      <c r="I298" s="84">
        <f t="shared" si="14"/>
        <v>75.940414736687259</v>
      </c>
    </row>
    <row r="299" spans="1:9" ht="24">
      <c r="A299" s="53" t="s">
        <v>88</v>
      </c>
      <c r="B299" s="29">
        <v>122</v>
      </c>
      <c r="C299" s="34" t="s">
        <v>196</v>
      </c>
      <c r="D299" s="34" t="s">
        <v>133</v>
      </c>
      <c r="E299" s="34" t="s">
        <v>200</v>
      </c>
      <c r="F299" s="34" t="s">
        <v>26</v>
      </c>
      <c r="G299" s="70">
        <f>G301</f>
        <v>141.80419000000001</v>
      </c>
      <c r="H299" s="70">
        <f>H301</f>
        <v>107.68669</v>
      </c>
      <c r="I299" s="84">
        <f t="shared" si="14"/>
        <v>75.940414736687259</v>
      </c>
    </row>
    <row r="300" spans="1:9" ht="24">
      <c r="A300" s="53" t="s">
        <v>89</v>
      </c>
      <c r="B300" s="29">
        <v>122</v>
      </c>
      <c r="C300" s="34" t="s">
        <v>196</v>
      </c>
      <c r="D300" s="34" t="s">
        <v>133</v>
      </c>
      <c r="E300" s="34" t="s">
        <v>200</v>
      </c>
      <c r="F300" s="34" t="s">
        <v>90</v>
      </c>
      <c r="G300" s="70">
        <f>G301</f>
        <v>141.80419000000001</v>
      </c>
      <c r="H300" s="70">
        <f>H301</f>
        <v>107.68669</v>
      </c>
      <c r="I300" s="84">
        <f t="shared" si="14"/>
        <v>75.940414736687259</v>
      </c>
    </row>
    <row r="301" spans="1:9">
      <c r="A301" s="53" t="s">
        <v>91</v>
      </c>
      <c r="B301" s="29">
        <v>122</v>
      </c>
      <c r="C301" s="34" t="s">
        <v>196</v>
      </c>
      <c r="D301" s="34" t="s">
        <v>133</v>
      </c>
      <c r="E301" s="34" t="s">
        <v>200</v>
      </c>
      <c r="F301" s="34" t="s">
        <v>92</v>
      </c>
      <c r="G301" s="70">
        <f>66.2+75.60419</f>
        <v>141.80419000000001</v>
      </c>
      <c r="H301" s="80">
        <v>107.68669</v>
      </c>
      <c r="I301" s="84">
        <f t="shared" si="14"/>
        <v>75.940414736687259</v>
      </c>
    </row>
    <row r="302" spans="1:9">
      <c r="A302" s="50" t="s">
        <v>263</v>
      </c>
      <c r="B302" s="31">
        <v>122</v>
      </c>
      <c r="C302" s="26">
        <v>10</v>
      </c>
      <c r="D302" s="26" t="s">
        <v>166</v>
      </c>
      <c r="E302" s="26" t="s">
        <v>216</v>
      </c>
      <c r="F302" s="26" t="s">
        <v>26</v>
      </c>
      <c r="G302" s="69">
        <f>G303</f>
        <v>790</v>
      </c>
      <c r="H302" s="69">
        <f>H303</f>
        <v>61.731619999999999</v>
      </c>
      <c r="I302" s="86">
        <f t="shared" si="14"/>
        <v>7.8141291139240501</v>
      </c>
    </row>
    <row r="303" spans="1:9" ht="36">
      <c r="A303" s="43" t="s">
        <v>221</v>
      </c>
      <c r="B303" s="29">
        <v>122</v>
      </c>
      <c r="C303" s="30" t="s">
        <v>196</v>
      </c>
      <c r="D303" s="30" t="s">
        <v>166</v>
      </c>
      <c r="E303" s="30" t="s">
        <v>264</v>
      </c>
      <c r="F303" s="34" t="s">
        <v>26</v>
      </c>
      <c r="G303" s="70">
        <f>G304</f>
        <v>790</v>
      </c>
      <c r="H303" s="70">
        <f>H304</f>
        <v>61.731619999999999</v>
      </c>
      <c r="I303" s="84">
        <f t="shared" si="14"/>
        <v>7.8141291139240501</v>
      </c>
    </row>
    <row r="304" spans="1:9" ht="36">
      <c r="A304" s="43" t="s">
        <v>237</v>
      </c>
      <c r="B304" s="29">
        <v>122</v>
      </c>
      <c r="C304" s="30" t="s">
        <v>196</v>
      </c>
      <c r="D304" s="30" t="s">
        <v>166</v>
      </c>
      <c r="E304" s="30" t="s">
        <v>241</v>
      </c>
      <c r="F304" s="34" t="s">
        <v>26</v>
      </c>
      <c r="G304" s="70">
        <f>G308+G305</f>
        <v>790</v>
      </c>
      <c r="H304" s="70">
        <f>H308+H305</f>
        <v>61.731619999999999</v>
      </c>
      <c r="I304" s="84">
        <f t="shared" si="14"/>
        <v>7.8141291139240501</v>
      </c>
    </row>
    <row r="305" spans="1:9" ht="72">
      <c r="A305" s="63" t="s">
        <v>95</v>
      </c>
      <c r="B305" s="29">
        <v>122</v>
      </c>
      <c r="C305" s="30" t="s">
        <v>196</v>
      </c>
      <c r="D305" s="30" t="s">
        <v>166</v>
      </c>
      <c r="E305" s="30" t="s">
        <v>96</v>
      </c>
      <c r="F305" s="34" t="s">
        <v>26</v>
      </c>
      <c r="G305" s="70">
        <f>G306</f>
        <v>40</v>
      </c>
      <c r="H305" s="70">
        <f>H306</f>
        <v>9.0558700000000005</v>
      </c>
      <c r="I305" s="84">
        <f t="shared" si="14"/>
        <v>22.639675</v>
      </c>
    </row>
    <row r="306" spans="1:9" ht="24">
      <c r="A306" s="44" t="s">
        <v>93</v>
      </c>
      <c r="B306" s="29">
        <v>122</v>
      </c>
      <c r="C306" s="30" t="s">
        <v>196</v>
      </c>
      <c r="D306" s="30" t="s">
        <v>166</v>
      </c>
      <c r="E306" s="30" t="s">
        <v>96</v>
      </c>
      <c r="F306" s="30" t="s">
        <v>94</v>
      </c>
      <c r="G306" s="70">
        <f>G307</f>
        <v>40</v>
      </c>
      <c r="H306" s="70">
        <f>H307</f>
        <v>9.0558700000000005</v>
      </c>
      <c r="I306" s="84">
        <f t="shared" si="14"/>
        <v>22.639675</v>
      </c>
    </row>
    <row r="307" spans="1:9" ht="36">
      <c r="A307" s="44" t="s">
        <v>198</v>
      </c>
      <c r="B307" s="29">
        <v>122</v>
      </c>
      <c r="C307" s="30" t="s">
        <v>196</v>
      </c>
      <c r="D307" s="30" t="s">
        <v>166</v>
      </c>
      <c r="E307" s="30" t="s">
        <v>96</v>
      </c>
      <c r="F307" s="30" t="s">
        <v>199</v>
      </c>
      <c r="G307" s="70">
        <v>40</v>
      </c>
      <c r="H307" s="80">
        <v>9.0558700000000005</v>
      </c>
      <c r="I307" s="84">
        <f t="shared" si="14"/>
        <v>22.639675</v>
      </c>
    </row>
    <row r="308" spans="1:9" ht="84">
      <c r="A308" s="44" t="s">
        <v>546</v>
      </c>
      <c r="B308" s="29">
        <v>122</v>
      </c>
      <c r="C308" s="30" t="s">
        <v>196</v>
      </c>
      <c r="D308" s="30" t="s">
        <v>166</v>
      </c>
      <c r="E308" s="30" t="s">
        <v>197</v>
      </c>
      <c r="F308" s="30" t="s">
        <v>26</v>
      </c>
      <c r="G308" s="70">
        <f t="shared" ref="G308:H310" si="15">G309</f>
        <v>750</v>
      </c>
      <c r="H308" s="70">
        <f t="shared" si="15"/>
        <v>52.675750000000001</v>
      </c>
      <c r="I308" s="84">
        <f t="shared" si="14"/>
        <v>7.0234333333333332</v>
      </c>
    </row>
    <row r="309" spans="1:9">
      <c r="A309" s="44" t="s">
        <v>406</v>
      </c>
      <c r="B309" s="29">
        <v>122</v>
      </c>
      <c r="C309" s="30" t="s">
        <v>196</v>
      </c>
      <c r="D309" s="30" t="s">
        <v>166</v>
      </c>
      <c r="E309" s="30" t="s">
        <v>197</v>
      </c>
      <c r="F309" s="30" t="s">
        <v>407</v>
      </c>
      <c r="G309" s="70">
        <f t="shared" si="15"/>
        <v>750</v>
      </c>
      <c r="H309" s="70">
        <f t="shared" si="15"/>
        <v>52.675750000000001</v>
      </c>
      <c r="I309" s="84">
        <f t="shared" si="14"/>
        <v>7.0234333333333332</v>
      </c>
    </row>
    <row r="310" spans="1:9" ht="60">
      <c r="A310" s="49" t="s">
        <v>288</v>
      </c>
      <c r="B310" s="29">
        <v>122</v>
      </c>
      <c r="C310" s="30" t="s">
        <v>196</v>
      </c>
      <c r="D310" s="30" t="s">
        <v>166</v>
      </c>
      <c r="E310" s="30" t="s">
        <v>197</v>
      </c>
      <c r="F310" s="30" t="s">
        <v>287</v>
      </c>
      <c r="G310" s="70">
        <f t="shared" si="15"/>
        <v>750</v>
      </c>
      <c r="H310" s="70">
        <f t="shared" si="15"/>
        <v>52.675750000000001</v>
      </c>
      <c r="I310" s="84">
        <f t="shared" si="14"/>
        <v>7.0234333333333332</v>
      </c>
    </row>
    <row r="311" spans="1:9" ht="60">
      <c r="A311" s="49" t="s">
        <v>390</v>
      </c>
      <c r="B311" s="29">
        <v>122</v>
      </c>
      <c r="C311" s="30" t="s">
        <v>196</v>
      </c>
      <c r="D311" s="30" t="s">
        <v>166</v>
      </c>
      <c r="E311" s="30" t="s">
        <v>197</v>
      </c>
      <c r="F311" s="30" t="s">
        <v>391</v>
      </c>
      <c r="G311" s="70">
        <v>750</v>
      </c>
      <c r="H311" s="80">
        <v>52.675750000000001</v>
      </c>
      <c r="I311" s="84">
        <f t="shared" si="14"/>
        <v>7.0234333333333332</v>
      </c>
    </row>
    <row r="312" spans="1:9">
      <c r="A312" s="55" t="s">
        <v>581</v>
      </c>
      <c r="B312" s="31">
        <v>122</v>
      </c>
      <c r="C312" s="32" t="s">
        <v>196</v>
      </c>
      <c r="D312" s="32" t="s">
        <v>143</v>
      </c>
      <c r="E312" s="32" t="s">
        <v>216</v>
      </c>
      <c r="F312" s="32" t="s">
        <v>26</v>
      </c>
      <c r="G312" s="69">
        <f>G313</f>
        <v>18070.45</v>
      </c>
      <c r="H312" s="69">
        <f>H313</f>
        <v>17611.241000000002</v>
      </c>
      <c r="I312" s="84">
        <f t="shared" si="14"/>
        <v>97.458784922345615</v>
      </c>
    </row>
    <row r="313" spans="1:9" ht="48">
      <c r="A313" s="50" t="s">
        <v>106</v>
      </c>
      <c r="B313" s="31">
        <v>122</v>
      </c>
      <c r="C313" s="32" t="s">
        <v>196</v>
      </c>
      <c r="D313" s="32" t="s">
        <v>143</v>
      </c>
      <c r="E313" s="32" t="s">
        <v>107</v>
      </c>
      <c r="F313" s="32" t="s">
        <v>26</v>
      </c>
      <c r="G313" s="69">
        <f t="shared" ref="G313:H316" si="16">G314</f>
        <v>18070.45</v>
      </c>
      <c r="H313" s="69">
        <f t="shared" si="16"/>
        <v>17611.241000000002</v>
      </c>
      <c r="I313" s="86">
        <f>H313/G313%</f>
        <v>97.458784922345615</v>
      </c>
    </row>
    <row r="314" spans="1:9" ht="48">
      <c r="A314" s="53" t="s">
        <v>108</v>
      </c>
      <c r="B314" s="29">
        <v>122</v>
      </c>
      <c r="C314" s="30" t="s">
        <v>196</v>
      </c>
      <c r="D314" s="30" t="s">
        <v>143</v>
      </c>
      <c r="E314" s="30" t="s">
        <v>109</v>
      </c>
      <c r="F314" s="30" t="s">
        <v>26</v>
      </c>
      <c r="G314" s="70">
        <f t="shared" si="16"/>
        <v>18070.45</v>
      </c>
      <c r="H314" s="70">
        <f t="shared" si="16"/>
        <v>17611.241000000002</v>
      </c>
      <c r="I314" s="84">
        <f>H314/G314%</f>
        <v>97.458784922345615</v>
      </c>
    </row>
    <row r="315" spans="1:9" ht="132">
      <c r="A315" s="62" t="s">
        <v>544</v>
      </c>
      <c r="B315" s="29" t="s">
        <v>124</v>
      </c>
      <c r="C315" s="30" t="s">
        <v>196</v>
      </c>
      <c r="D315" s="30" t="s">
        <v>143</v>
      </c>
      <c r="E315" s="30" t="s">
        <v>545</v>
      </c>
      <c r="F315" s="30" t="s">
        <v>26</v>
      </c>
      <c r="G315" s="70">
        <f t="shared" si="16"/>
        <v>18070.45</v>
      </c>
      <c r="H315" s="70">
        <f t="shared" si="16"/>
        <v>17611.241000000002</v>
      </c>
      <c r="I315" s="84">
        <f>H315/G315%</f>
        <v>97.458784922345615</v>
      </c>
    </row>
    <row r="316" spans="1:9" ht="24">
      <c r="A316" s="62" t="s">
        <v>93</v>
      </c>
      <c r="B316" s="29" t="s">
        <v>124</v>
      </c>
      <c r="C316" s="30" t="s">
        <v>196</v>
      </c>
      <c r="D316" s="30" t="s">
        <v>143</v>
      </c>
      <c r="E316" s="30" t="s">
        <v>545</v>
      </c>
      <c r="F316" s="30" t="s">
        <v>94</v>
      </c>
      <c r="G316" s="70">
        <f t="shared" si="16"/>
        <v>18070.45</v>
      </c>
      <c r="H316" s="70">
        <f t="shared" si="16"/>
        <v>17611.241000000002</v>
      </c>
      <c r="I316" s="84">
        <f>H316/G316%</f>
        <v>97.458784922345615</v>
      </c>
    </row>
    <row r="317" spans="1:9">
      <c r="A317" s="62" t="s">
        <v>110</v>
      </c>
      <c r="B317" s="29" t="s">
        <v>124</v>
      </c>
      <c r="C317" s="30" t="s">
        <v>196</v>
      </c>
      <c r="D317" s="30" t="s">
        <v>143</v>
      </c>
      <c r="E317" s="30" t="s">
        <v>545</v>
      </c>
      <c r="F317" s="30" t="s">
        <v>111</v>
      </c>
      <c r="G317" s="70">
        <f>17970.45+100</f>
        <v>18070.45</v>
      </c>
      <c r="H317" s="80">
        <v>17611.241000000002</v>
      </c>
      <c r="I317" s="84">
        <f>H317/G317%</f>
        <v>97.458784922345615</v>
      </c>
    </row>
    <row r="318" spans="1:9">
      <c r="A318" s="50" t="s">
        <v>265</v>
      </c>
      <c r="B318" s="31">
        <v>122</v>
      </c>
      <c r="C318" s="26">
        <v>11</v>
      </c>
      <c r="D318" s="26" t="s">
        <v>215</v>
      </c>
      <c r="E318" s="26" t="s">
        <v>244</v>
      </c>
      <c r="F318" s="26" t="s">
        <v>26</v>
      </c>
      <c r="G318" s="69">
        <f t="shared" ref="G318:H320" si="17">G319</f>
        <v>400</v>
      </c>
      <c r="H318" s="69">
        <f t="shared" si="17"/>
        <v>147.80840000000001</v>
      </c>
      <c r="I318" s="86">
        <f t="shared" si="14"/>
        <v>36.952100000000002</v>
      </c>
    </row>
    <row r="319" spans="1:9">
      <c r="A319" s="50" t="s">
        <v>266</v>
      </c>
      <c r="B319" s="31">
        <v>122</v>
      </c>
      <c r="C319" s="26">
        <v>11</v>
      </c>
      <c r="D319" s="26" t="s">
        <v>134</v>
      </c>
      <c r="E319" s="26" t="s">
        <v>216</v>
      </c>
      <c r="F319" s="26" t="s">
        <v>26</v>
      </c>
      <c r="G319" s="69">
        <f t="shared" si="17"/>
        <v>400</v>
      </c>
      <c r="H319" s="69">
        <f t="shared" si="17"/>
        <v>147.80840000000001</v>
      </c>
      <c r="I319" s="86">
        <f t="shared" si="14"/>
        <v>36.952100000000002</v>
      </c>
    </row>
    <row r="320" spans="1:9" ht="48">
      <c r="A320" s="50" t="s">
        <v>79</v>
      </c>
      <c r="B320" s="29">
        <v>122</v>
      </c>
      <c r="C320" s="30" t="s">
        <v>187</v>
      </c>
      <c r="D320" s="30" t="s">
        <v>134</v>
      </c>
      <c r="E320" s="30" t="s">
        <v>112</v>
      </c>
      <c r="F320" s="30" t="s">
        <v>26</v>
      </c>
      <c r="G320" s="70">
        <f t="shared" si="17"/>
        <v>400</v>
      </c>
      <c r="H320" s="70">
        <f t="shared" si="17"/>
        <v>147.80840000000001</v>
      </c>
      <c r="I320" s="84">
        <f t="shared" si="14"/>
        <v>36.952100000000002</v>
      </c>
    </row>
    <row r="321" spans="1:10" ht="72">
      <c r="A321" s="53" t="s">
        <v>80</v>
      </c>
      <c r="B321" s="29">
        <v>122</v>
      </c>
      <c r="C321" s="30" t="s">
        <v>187</v>
      </c>
      <c r="D321" s="30" t="s">
        <v>134</v>
      </c>
      <c r="E321" s="30" t="s">
        <v>113</v>
      </c>
      <c r="F321" s="30" t="s">
        <v>26</v>
      </c>
      <c r="G321" s="70">
        <f>G322+G325</f>
        <v>400</v>
      </c>
      <c r="H321" s="70">
        <f>H322+H325</f>
        <v>147.80840000000001</v>
      </c>
      <c r="I321" s="84">
        <f t="shared" si="14"/>
        <v>36.952100000000002</v>
      </c>
    </row>
    <row r="322" spans="1:10" ht="84">
      <c r="A322" s="53" t="s">
        <v>547</v>
      </c>
      <c r="B322" s="29">
        <v>122</v>
      </c>
      <c r="C322" s="30" t="s">
        <v>187</v>
      </c>
      <c r="D322" s="30" t="s">
        <v>134</v>
      </c>
      <c r="E322" s="30" t="s">
        <v>114</v>
      </c>
      <c r="F322" s="30" t="s">
        <v>26</v>
      </c>
      <c r="G322" s="70">
        <f>G324</f>
        <v>200</v>
      </c>
      <c r="H322" s="70">
        <f>H324</f>
        <v>23.93</v>
      </c>
      <c r="I322" s="84">
        <f t="shared" si="14"/>
        <v>11.965</v>
      </c>
    </row>
    <row r="323" spans="1:10" ht="36">
      <c r="A323" s="49" t="s">
        <v>277</v>
      </c>
      <c r="B323" s="29">
        <v>122</v>
      </c>
      <c r="C323" s="30" t="s">
        <v>187</v>
      </c>
      <c r="D323" s="30" t="s">
        <v>134</v>
      </c>
      <c r="E323" s="30" t="s">
        <v>114</v>
      </c>
      <c r="F323" s="30" t="s">
        <v>276</v>
      </c>
      <c r="G323" s="70">
        <f>G324</f>
        <v>200</v>
      </c>
      <c r="H323" s="70">
        <f>H324</f>
        <v>23.93</v>
      </c>
      <c r="I323" s="84">
        <f t="shared" si="14"/>
        <v>11.965</v>
      </c>
    </row>
    <row r="324" spans="1:10">
      <c r="A324" s="49" t="s">
        <v>377</v>
      </c>
      <c r="B324" s="29">
        <v>122</v>
      </c>
      <c r="C324" s="30" t="s">
        <v>267</v>
      </c>
      <c r="D324" s="30" t="s">
        <v>134</v>
      </c>
      <c r="E324" s="30" t="s">
        <v>114</v>
      </c>
      <c r="F324" s="30" t="s">
        <v>29</v>
      </c>
      <c r="G324" s="70">
        <v>200</v>
      </c>
      <c r="H324" s="82">
        <v>23.93</v>
      </c>
      <c r="I324" s="84">
        <f t="shared" si="14"/>
        <v>11.965</v>
      </c>
    </row>
    <row r="325" spans="1:10" ht="72">
      <c r="A325" s="49" t="s">
        <v>86</v>
      </c>
      <c r="B325" s="29">
        <v>122</v>
      </c>
      <c r="C325" s="30" t="s">
        <v>267</v>
      </c>
      <c r="D325" s="30" t="s">
        <v>134</v>
      </c>
      <c r="E325" s="37" t="s">
        <v>117</v>
      </c>
      <c r="F325" s="30" t="s">
        <v>26</v>
      </c>
      <c r="G325" s="70">
        <f>G327</f>
        <v>200</v>
      </c>
      <c r="H325" s="70">
        <f>H327</f>
        <v>123.8784</v>
      </c>
      <c r="I325" s="84">
        <f t="shared" si="14"/>
        <v>61.9392</v>
      </c>
    </row>
    <row r="326" spans="1:10" ht="36">
      <c r="A326" s="64" t="s">
        <v>277</v>
      </c>
      <c r="B326" s="29">
        <v>122</v>
      </c>
      <c r="C326" s="30" t="s">
        <v>267</v>
      </c>
      <c r="D326" s="30" t="s">
        <v>134</v>
      </c>
      <c r="E326" s="37" t="s">
        <v>117</v>
      </c>
      <c r="F326" s="37" t="s">
        <v>276</v>
      </c>
      <c r="G326" s="74">
        <f>G327</f>
        <v>200</v>
      </c>
      <c r="H326" s="74">
        <f>H327</f>
        <v>123.8784</v>
      </c>
      <c r="I326" s="84">
        <f t="shared" si="14"/>
        <v>61.9392</v>
      </c>
    </row>
    <row r="327" spans="1:10" ht="13.5" thickBot="1">
      <c r="A327" s="64" t="s">
        <v>377</v>
      </c>
      <c r="B327" s="38">
        <v>122</v>
      </c>
      <c r="C327" s="37" t="s">
        <v>267</v>
      </c>
      <c r="D327" s="37" t="s">
        <v>134</v>
      </c>
      <c r="E327" s="37" t="s">
        <v>117</v>
      </c>
      <c r="F327" s="37" t="s">
        <v>29</v>
      </c>
      <c r="G327" s="74">
        <f>100+100</f>
        <v>200</v>
      </c>
      <c r="H327" s="83">
        <v>123.8784</v>
      </c>
      <c r="I327" s="85">
        <f t="shared" si="14"/>
        <v>61.9392</v>
      </c>
    </row>
    <row r="328" spans="1:10" ht="16.5" thickBot="1">
      <c r="A328" s="77" t="s">
        <v>211</v>
      </c>
      <c r="B328" s="78"/>
      <c r="C328" s="75"/>
      <c r="D328" s="75"/>
      <c r="E328" s="75"/>
      <c r="F328" s="75"/>
      <c r="G328" s="170">
        <f>G11+G128+G139+G157+G215+G295+G318</f>
        <v>150010.63618</v>
      </c>
      <c r="H328" s="170">
        <f>H11+H128+H139+H157+H215+H295+H318</f>
        <v>94008.44279999999</v>
      </c>
      <c r="I328" s="171">
        <f t="shared" si="14"/>
        <v>62.667851556337546</v>
      </c>
    </row>
    <row r="329" spans="1:10">
      <c r="A329" s="2"/>
      <c r="B329" s="39"/>
      <c r="C329" s="39"/>
      <c r="D329" s="39"/>
      <c r="E329" s="39"/>
      <c r="F329" s="39"/>
      <c r="G329" s="2"/>
      <c r="H329" s="76"/>
      <c r="I329" s="76"/>
    </row>
    <row r="330" spans="1:10" ht="15.75">
      <c r="A330" s="198" t="s">
        <v>603</v>
      </c>
      <c r="B330" s="198"/>
      <c r="C330" s="198"/>
      <c r="D330" s="198"/>
      <c r="E330" s="198"/>
      <c r="G330" s="198" t="s">
        <v>600</v>
      </c>
      <c r="H330" s="198"/>
      <c r="I330" s="198"/>
      <c r="J330" s="198"/>
    </row>
    <row r="331" spans="1:10" ht="15.75">
      <c r="A331" s="198"/>
      <c r="B331" s="198"/>
      <c r="C331" s="198"/>
      <c r="D331" s="198"/>
      <c r="E331" s="198"/>
      <c r="G331" s="198" t="s">
        <v>605</v>
      </c>
      <c r="H331" s="198"/>
      <c r="I331" s="198"/>
    </row>
    <row r="332" spans="1:10" ht="15.75">
      <c r="A332" s="198"/>
      <c r="B332" s="198"/>
      <c r="C332" s="198"/>
      <c r="D332" s="198"/>
      <c r="E332" s="198"/>
      <c r="F332" s="198"/>
      <c r="G332" s="198" t="s">
        <v>601</v>
      </c>
      <c r="H332" s="198"/>
      <c r="I332" s="198"/>
    </row>
    <row r="333" spans="1:10" ht="15.75">
      <c r="A333" s="198"/>
      <c r="B333" s="198"/>
      <c r="C333" s="198"/>
      <c r="D333" s="198"/>
      <c r="E333" s="198"/>
      <c r="F333" s="198"/>
      <c r="G333" s="198"/>
      <c r="H333" s="198"/>
      <c r="I333" s="198"/>
    </row>
    <row r="334" spans="1:10" ht="15.75">
      <c r="A334" s="198" t="s">
        <v>604</v>
      </c>
      <c r="B334" s="198"/>
      <c r="C334" s="198"/>
      <c r="D334" s="198"/>
      <c r="E334" s="198"/>
      <c r="G334" s="198" t="s">
        <v>606</v>
      </c>
      <c r="H334" s="198"/>
      <c r="I334" s="198"/>
    </row>
  </sheetData>
  <mergeCells count="11">
    <mergeCell ref="F1:I2"/>
    <mergeCell ref="H7:H8"/>
    <mergeCell ref="I7:I8"/>
    <mergeCell ref="A4:I5"/>
    <mergeCell ref="A7:A8"/>
    <mergeCell ref="B7:B8"/>
    <mergeCell ref="C7:C8"/>
    <mergeCell ref="D7:D8"/>
    <mergeCell ref="E7:E8"/>
    <mergeCell ref="F7:F8"/>
    <mergeCell ref="G7:G8"/>
  </mergeCells>
  <pageMargins left="0.78740157480314965" right="0" top="0.19685039370078741" bottom="0.19685039370078741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zoomScaleNormal="100" workbookViewId="0">
      <selection activeCell="F1" sqref="F1:I1"/>
    </sheetView>
  </sheetViews>
  <sheetFormatPr defaultRowHeight="12.75"/>
  <cols>
    <col min="1" max="1" width="3.85546875" customWidth="1"/>
    <col min="2" max="2" width="19.85546875" customWidth="1"/>
    <col min="3" max="3" width="11.140625" customWidth="1"/>
    <col min="4" max="4" width="10.7109375" customWidth="1"/>
    <col min="5" max="5" width="11" customWidth="1"/>
    <col min="6" max="6" width="10.28515625" customWidth="1"/>
    <col min="7" max="7" width="10.7109375" customWidth="1"/>
    <col min="8" max="8" width="10.28515625" customWidth="1"/>
    <col min="9" max="9" width="6.140625" customWidth="1"/>
  </cols>
  <sheetData>
    <row r="1" spans="1:14" ht="56.25" customHeight="1">
      <c r="A1" s="143"/>
      <c r="B1" s="143"/>
      <c r="C1" s="143"/>
      <c r="D1" s="206"/>
      <c r="E1" s="206"/>
      <c r="F1" s="263" t="s">
        <v>595</v>
      </c>
      <c r="G1" s="263"/>
      <c r="H1" s="263"/>
      <c r="I1" s="263"/>
    </row>
    <row r="2" spans="1:14" ht="31.5" customHeight="1">
      <c r="A2" s="203" t="s">
        <v>571</v>
      </c>
      <c r="B2" s="203"/>
      <c r="C2" s="203"/>
      <c r="D2" s="203"/>
      <c r="E2" s="203"/>
      <c r="F2" s="203"/>
      <c r="G2" s="203"/>
      <c r="H2" s="203"/>
      <c r="I2" s="203"/>
    </row>
    <row r="3" spans="1:14" ht="4.5" customHeight="1">
      <c r="A3" s="2"/>
      <c r="B3" s="2"/>
      <c r="C3" s="2"/>
      <c r="D3" s="2"/>
      <c r="E3" s="2"/>
    </row>
    <row r="4" spans="1:14">
      <c r="A4" s="217" t="s">
        <v>273</v>
      </c>
      <c r="B4" s="220" t="s">
        <v>268</v>
      </c>
      <c r="C4" s="222" t="s">
        <v>375</v>
      </c>
      <c r="D4" s="223"/>
      <c r="E4" s="224"/>
      <c r="F4" s="228" t="s">
        <v>374</v>
      </c>
      <c r="G4" s="229"/>
      <c r="H4" s="230"/>
      <c r="I4" s="217" t="s">
        <v>271</v>
      </c>
    </row>
    <row r="5" spans="1:14">
      <c r="A5" s="218"/>
      <c r="B5" s="220"/>
      <c r="C5" s="225"/>
      <c r="D5" s="226"/>
      <c r="E5" s="227"/>
      <c r="F5" s="231"/>
      <c r="G5" s="232"/>
      <c r="H5" s="233"/>
      <c r="I5" s="218"/>
    </row>
    <row r="6" spans="1:14" ht="22.5">
      <c r="A6" s="219"/>
      <c r="B6" s="221"/>
      <c r="C6" s="144" t="s">
        <v>376</v>
      </c>
      <c r="D6" s="144" t="s">
        <v>269</v>
      </c>
      <c r="E6" s="145" t="s">
        <v>270</v>
      </c>
      <c r="F6" s="144" t="s">
        <v>376</v>
      </c>
      <c r="G6" s="144" t="s">
        <v>269</v>
      </c>
      <c r="H6" s="145" t="s">
        <v>270</v>
      </c>
      <c r="I6" s="219"/>
      <c r="J6" s="23"/>
    </row>
    <row r="7" spans="1:14">
      <c r="A7" s="146">
        <v>1</v>
      </c>
      <c r="B7" s="91">
        <v>2</v>
      </c>
      <c r="C7" s="147">
        <v>3</v>
      </c>
      <c r="D7" s="147">
        <v>4</v>
      </c>
      <c r="E7" s="122">
        <v>5</v>
      </c>
      <c r="F7" s="79">
        <v>6</v>
      </c>
      <c r="G7" s="79">
        <v>7</v>
      </c>
      <c r="H7" s="148">
        <v>8</v>
      </c>
      <c r="I7" s="79">
        <v>9</v>
      </c>
    </row>
    <row r="8" spans="1:14" ht="75" customHeight="1">
      <c r="A8" s="149">
        <v>1</v>
      </c>
      <c r="B8" s="150" t="s">
        <v>116</v>
      </c>
      <c r="C8" s="151">
        <v>0</v>
      </c>
      <c r="D8" s="151">
        <f>Прилож.2!G38</f>
        <v>48.51</v>
      </c>
      <c r="E8" s="152">
        <f>C8+D8</f>
        <v>48.51</v>
      </c>
      <c r="F8" s="153">
        <v>0</v>
      </c>
      <c r="G8" s="153">
        <f>Прилож.2!H38</f>
        <v>48.51</v>
      </c>
      <c r="H8" s="154">
        <f>F8+G8</f>
        <v>48.51</v>
      </c>
      <c r="I8" s="155">
        <f>H8/E8*100</f>
        <v>100</v>
      </c>
      <c r="J8" s="181"/>
      <c r="N8" s="6"/>
    </row>
    <row r="9" spans="1:14" ht="91.9" customHeight="1">
      <c r="A9" s="149">
        <v>2</v>
      </c>
      <c r="B9" s="150" t="s">
        <v>378</v>
      </c>
      <c r="C9" s="151">
        <v>0</v>
      </c>
      <c r="D9" s="151">
        <f>Прилож.2!G84</f>
        <v>183.39</v>
      </c>
      <c r="E9" s="152">
        <f t="shared" ref="E9:E24" si="0">C9+D9</f>
        <v>183.39</v>
      </c>
      <c r="F9" s="153">
        <v>0</v>
      </c>
      <c r="G9" s="153">
        <f>Прилож.2!H84</f>
        <v>74.960000000000008</v>
      </c>
      <c r="H9" s="154">
        <f>F9+G9</f>
        <v>74.960000000000008</v>
      </c>
      <c r="I9" s="155">
        <f>H9/E9*100</f>
        <v>40.874638748023344</v>
      </c>
      <c r="J9" s="181"/>
    </row>
    <row r="10" spans="1:14" ht="79.900000000000006" customHeight="1">
      <c r="A10" s="149">
        <v>3</v>
      </c>
      <c r="B10" s="156" t="s">
        <v>272</v>
      </c>
      <c r="C10" s="151">
        <v>0</v>
      </c>
      <c r="D10" s="151">
        <f>Прилож.2!G92</f>
        <v>2066.58151</v>
      </c>
      <c r="E10" s="152">
        <f>C10+D10</f>
        <v>2066.58151</v>
      </c>
      <c r="F10" s="153">
        <v>0</v>
      </c>
      <c r="G10" s="157">
        <f>Прилож.2!H92</f>
        <v>1639.8684199999998</v>
      </c>
      <c r="H10" s="154">
        <f>F10+G10</f>
        <v>1639.8684199999998</v>
      </c>
      <c r="I10" s="155">
        <f>H10/E10*100</f>
        <v>79.351741611198278</v>
      </c>
      <c r="J10" s="181"/>
    </row>
    <row r="11" spans="1:14" ht="69.599999999999994" customHeight="1">
      <c r="A11" s="149">
        <v>4</v>
      </c>
      <c r="B11" s="150" t="s">
        <v>409</v>
      </c>
      <c r="C11" s="151">
        <v>0</v>
      </c>
      <c r="D11" s="151">
        <f>Прилож.2!G103</f>
        <v>450</v>
      </c>
      <c r="E11" s="152">
        <f>C11+D11</f>
        <v>450</v>
      </c>
      <c r="F11" s="153">
        <v>0</v>
      </c>
      <c r="G11" s="153">
        <f>Прилож.2!H103</f>
        <v>241.39765</v>
      </c>
      <c r="H11" s="154">
        <f>F11+G11</f>
        <v>241.39765</v>
      </c>
      <c r="I11" s="155">
        <f>H11/E11*100</f>
        <v>53.643922222222216</v>
      </c>
      <c r="J11" s="181"/>
    </row>
    <row r="12" spans="1:14" ht="96.75" customHeight="1">
      <c r="A12" s="149">
        <v>5</v>
      </c>
      <c r="B12" s="150" t="s">
        <v>493</v>
      </c>
      <c r="C12" s="151">
        <v>0</v>
      </c>
      <c r="D12" s="151">
        <f>Прилож.2!G141</f>
        <v>153.59567999999999</v>
      </c>
      <c r="E12" s="152">
        <f t="shared" si="0"/>
        <v>153.59567999999999</v>
      </c>
      <c r="F12" s="153">
        <v>0</v>
      </c>
      <c r="G12" s="153">
        <f>Прилож.2!H142</f>
        <v>105.94280999999999</v>
      </c>
      <c r="H12" s="154">
        <f>F12+G12</f>
        <v>105.94280999999999</v>
      </c>
      <c r="I12" s="155">
        <f>H12/E12*100</f>
        <v>68.975123519098986</v>
      </c>
      <c r="J12" s="181"/>
    </row>
    <row r="13" spans="1:14" ht="80.25" customHeight="1">
      <c r="A13" s="149">
        <v>6</v>
      </c>
      <c r="B13" s="150" t="s">
        <v>385</v>
      </c>
      <c r="C13" s="151">
        <v>0</v>
      </c>
      <c r="D13" s="151">
        <f>Прилож.2!G152</f>
        <v>156.60400000000001</v>
      </c>
      <c r="E13" s="152">
        <f t="shared" si="0"/>
        <v>156.60400000000001</v>
      </c>
      <c r="F13" s="153">
        <v>0</v>
      </c>
      <c r="G13" s="153">
        <f>Прилож.2!H152</f>
        <v>84.715090000000004</v>
      </c>
      <c r="H13" s="154">
        <f t="shared" ref="H13:H23" si="1">F13+G13</f>
        <v>84.715090000000004</v>
      </c>
      <c r="I13" s="155">
        <f t="shared" ref="I13:I24" si="2">H13/E13*100</f>
        <v>54.095099742024466</v>
      </c>
      <c r="J13" s="181"/>
    </row>
    <row r="14" spans="1:14" ht="87.75" customHeight="1">
      <c r="A14" s="149">
        <v>7</v>
      </c>
      <c r="B14" s="158" t="s">
        <v>386</v>
      </c>
      <c r="C14" s="151">
        <v>0</v>
      </c>
      <c r="D14" s="151">
        <f>Прилож.2!G168</f>
        <v>11087.769920000001</v>
      </c>
      <c r="E14" s="152">
        <f t="shared" si="0"/>
        <v>11087.769920000001</v>
      </c>
      <c r="F14" s="159">
        <v>0</v>
      </c>
      <c r="G14" s="159">
        <f>Прилож.2!H168</f>
        <v>8055.39552</v>
      </c>
      <c r="H14" s="154">
        <f t="shared" si="1"/>
        <v>8055.39552</v>
      </c>
      <c r="I14" s="155">
        <f t="shared" si="2"/>
        <v>72.651178533834511</v>
      </c>
      <c r="J14" s="181"/>
    </row>
    <row r="15" spans="1:14" ht="78" customHeight="1">
      <c r="A15" s="149">
        <v>8</v>
      </c>
      <c r="B15" s="150" t="s">
        <v>388</v>
      </c>
      <c r="C15" s="151">
        <v>0</v>
      </c>
      <c r="D15" s="151">
        <f>Прилож.2!G187</f>
        <v>1026.5239999999999</v>
      </c>
      <c r="E15" s="152">
        <f t="shared" si="0"/>
        <v>1026.5239999999999</v>
      </c>
      <c r="F15" s="153">
        <v>0</v>
      </c>
      <c r="G15" s="153">
        <f>Прилож.2!H187</f>
        <v>951.27031999999997</v>
      </c>
      <c r="H15" s="154">
        <f>F15+G15</f>
        <v>951.27031999999997</v>
      </c>
      <c r="I15" s="155">
        <f>H15/E15*100</f>
        <v>92.669077391273859</v>
      </c>
      <c r="J15" s="181"/>
    </row>
    <row r="16" spans="1:14" ht="86.25" customHeight="1">
      <c r="A16" s="149">
        <v>9</v>
      </c>
      <c r="B16" s="173" t="s">
        <v>496</v>
      </c>
      <c r="C16" s="174">
        <v>1010.1</v>
      </c>
      <c r="D16" s="174">
        <v>740</v>
      </c>
      <c r="E16" s="175">
        <f t="shared" si="0"/>
        <v>1750.1</v>
      </c>
      <c r="F16" s="178">
        <v>747.32</v>
      </c>
      <c r="G16" s="178">
        <v>662.68</v>
      </c>
      <c r="H16" s="176">
        <f t="shared" si="1"/>
        <v>1410</v>
      </c>
      <c r="I16" s="177">
        <f t="shared" si="2"/>
        <v>80.56682475287127</v>
      </c>
      <c r="J16" s="181"/>
    </row>
    <row r="17" spans="1:10" ht="84" customHeight="1">
      <c r="A17" s="149">
        <v>10</v>
      </c>
      <c r="B17" s="150" t="s">
        <v>7</v>
      </c>
      <c r="C17" s="151">
        <v>0</v>
      </c>
      <c r="D17" s="151">
        <f>Прилож.2!G217</f>
        <v>2900</v>
      </c>
      <c r="E17" s="152">
        <f t="shared" si="0"/>
        <v>2900</v>
      </c>
      <c r="F17" s="153">
        <v>0</v>
      </c>
      <c r="G17" s="153">
        <f>Прилож.2!H217</f>
        <v>1689.9585099999999</v>
      </c>
      <c r="H17" s="154">
        <f t="shared" si="1"/>
        <v>1689.9585099999999</v>
      </c>
      <c r="I17" s="155">
        <f t="shared" si="2"/>
        <v>58.274431379310343</v>
      </c>
      <c r="J17" s="181"/>
    </row>
    <row r="18" spans="1:10" ht="111" customHeight="1">
      <c r="A18" s="149">
        <v>11</v>
      </c>
      <c r="B18" s="158" t="s">
        <v>58</v>
      </c>
      <c r="C18" s="151">
        <f>Прилож.2!G240+Прилож.2!G245</f>
        <v>8822.9520000000011</v>
      </c>
      <c r="D18" s="151">
        <f>Прилож.2!G229+Прилож.2!G233</f>
        <v>20032.169040000001</v>
      </c>
      <c r="E18" s="152">
        <f t="shared" si="0"/>
        <v>28855.121040000002</v>
      </c>
      <c r="F18" s="153">
        <f>Прилож.2!H240+Прилож.2!H245</f>
        <v>0</v>
      </c>
      <c r="G18" s="153">
        <f>Прилож.2!H228+Прилож.2!H233</f>
        <v>6358.0907000000007</v>
      </c>
      <c r="H18" s="154">
        <f t="shared" si="1"/>
        <v>6358.0907000000007</v>
      </c>
      <c r="I18" s="155">
        <f>H18/E18*100</f>
        <v>22.034531378974943</v>
      </c>
      <c r="J18" s="181"/>
    </row>
    <row r="19" spans="1:10" ht="73.5" customHeight="1">
      <c r="A19" s="149">
        <v>12</v>
      </c>
      <c r="B19" s="150" t="s">
        <v>10</v>
      </c>
      <c r="C19" s="151">
        <v>0</v>
      </c>
      <c r="D19" s="151">
        <f>Прилож.2!G254</f>
        <v>5600.8464100000001</v>
      </c>
      <c r="E19" s="152">
        <f t="shared" si="0"/>
        <v>5600.8464100000001</v>
      </c>
      <c r="F19" s="153">
        <v>0</v>
      </c>
      <c r="G19" s="153">
        <f>Прилож.2!H254</f>
        <v>3373.9545900000003</v>
      </c>
      <c r="H19" s="154">
        <f t="shared" si="1"/>
        <v>3373.9545900000003</v>
      </c>
      <c r="I19" s="155">
        <f t="shared" si="2"/>
        <v>60.240084141139661</v>
      </c>
      <c r="J19" s="181"/>
    </row>
    <row r="20" spans="1:10" ht="85.5" customHeight="1">
      <c r="A20" s="149">
        <v>13</v>
      </c>
      <c r="B20" s="158" t="s">
        <v>309</v>
      </c>
      <c r="C20" s="151">
        <v>0</v>
      </c>
      <c r="D20" s="151">
        <f>Прилож.2!G265</f>
        <v>8235.1862000000001</v>
      </c>
      <c r="E20" s="152">
        <f t="shared" si="0"/>
        <v>8235.1862000000001</v>
      </c>
      <c r="F20" s="159">
        <v>0</v>
      </c>
      <c r="G20" s="153">
        <f>Прилож.2!H265</f>
        <v>6178.8978100000004</v>
      </c>
      <c r="H20" s="154">
        <f t="shared" si="1"/>
        <v>6178.8978100000004</v>
      </c>
      <c r="I20" s="155">
        <f t="shared" si="2"/>
        <v>75.03045662768379</v>
      </c>
      <c r="J20" s="181"/>
    </row>
    <row r="21" spans="1:10" ht="81.75" customHeight="1">
      <c r="A21" s="149">
        <v>14</v>
      </c>
      <c r="B21" s="158" t="s">
        <v>411</v>
      </c>
      <c r="C21" s="151">
        <v>23032.28</v>
      </c>
      <c r="D21" s="174">
        <f>Прилож.2!G182+Прилож.2!G279-C21</f>
        <v>6542.266050000002</v>
      </c>
      <c r="E21" s="152">
        <f t="shared" si="0"/>
        <v>29574.546050000001</v>
      </c>
      <c r="F21" s="159">
        <f>Прилож.2!H284+Прилож.2!H182</f>
        <v>19112.23</v>
      </c>
      <c r="G21" s="159">
        <f>Прилож.2!H186+Прилож.2!H283</f>
        <v>420.99297999999999</v>
      </c>
      <c r="H21" s="154">
        <f t="shared" si="1"/>
        <v>19533.222979999999</v>
      </c>
      <c r="I21" s="155">
        <f t="shared" si="2"/>
        <v>66.047414377810881</v>
      </c>
      <c r="J21" s="181"/>
    </row>
    <row r="22" spans="1:10" ht="73.150000000000006" customHeight="1">
      <c r="A22" s="149">
        <v>15</v>
      </c>
      <c r="B22" s="158" t="s">
        <v>106</v>
      </c>
      <c r="C22" s="151">
        <v>15870.45</v>
      </c>
      <c r="D22" s="151">
        <f>Прилож.2!G312-15870.45</f>
        <v>2200</v>
      </c>
      <c r="E22" s="152">
        <f t="shared" si="0"/>
        <v>18070.45</v>
      </c>
      <c r="F22" s="159">
        <v>15553.23927</v>
      </c>
      <c r="G22" s="159">
        <v>2058.00173</v>
      </c>
      <c r="H22" s="154">
        <f t="shared" si="1"/>
        <v>17611.241000000002</v>
      </c>
      <c r="I22" s="155">
        <f t="shared" si="2"/>
        <v>97.4587849223456</v>
      </c>
      <c r="J22" s="181"/>
    </row>
    <row r="23" spans="1:10" ht="83.25" customHeight="1">
      <c r="A23" s="149">
        <v>16</v>
      </c>
      <c r="B23" s="150" t="s">
        <v>79</v>
      </c>
      <c r="C23" s="151">
        <v>0</v>
      </c>
      <c r="D23" s="151">
        <f>Прилож.2!G320</f>
        <v>400</v>
      </c>
      <c r="E23" s="152">
        <f t="shared" si="0"/>
        <v>400</v>
      </c>
      <c r="F23" s="153">
        <v>0</v>
      </c>
      <c r="G23" s="153">
        <f>Прилож.2!H320</f>
        <v>147.80840000000001</v>
      </c>
      <c r="H23" s="152">
        <f t="shared" si="1"/>
        <v>147.80840000000001</v>
      </c>
      <c r="I23" s="155">
        <f t="shared" si="2"/>
        <v>36.952100000000002</v>
      </c>
      <c r="J23" s="181"/>
    </row>
    <row r="24" spans="1:10" ht="24" customHeight="1">
      <c r="A24" s="216" t="s">
        <v>270</v>
      </c>
      <c r="B24" s="216"/>
      <c r="C24" s="152">
        <f t="shared" ref="C24:H24" si="3">SUM(C8:C23)</f>
        <v>48735.782000000007</v>
      </c>
      <c r="D24" s="152">
        <f t="shared" si="3"/>
        <v>61823.442810000008</v>
      </c>
      <c r="E24" s="152">
        <f t="shared" si="0"/>
        <v>110559.22481000001</v>
      </c>
      <c r="F24" s="160">
        <f>SUM(F8:F23)</f>
        <v>35412.789270000001</v>
      </c>
      <c r="G24" s="160">
        <f>SUM(G8:G23)</f>
        <v>32092.444530000001</v>
      </c>
      <c r="H24" s="152">
        <f t="shared" si="3"/>
        <v>67505.233800000002</v>
      </c>
      <c r="I24" s="161">
        <f t="shared" si="2"/>
        <v>61.057984004509947</v>
      </c>
      <c r="J24" s="181"/>
    </row>
    <row r="25" spans="1:10">
      <c r="A25" s="2"/>
      <c r="B25" s="2"/>
      <c r="C25" s="2"/>
      <c r="D25" s="2"/>
      <c r="E25" s="2"/>
    </row>
    <row r="26" spans="1:10" ht="15.75">
      <c r="A26" s="198" t="s">
        <v>603</v>
      </c>
      <c r="B26" s="198"/>
      <c r="C26" s="198"/>
      <c r="D26" s="198"/>
      <c r="E26" s="198"/>
      <c r="F26" s="198" t="s">
        <v>609</v>
      </c>
      <c r="G26" s="198"/>
      <c r="H26" s="198"/>
      <c r="I26" s="198"/>
    </row>
    <row r="27" spans="1:10" ht="15.75">
      <c r="A27" s="198"/>
      <c r="B27" s="198"/>
      <c r="C27" s="198"/>
      <c r="D27" s="198"/>
      <c r="E27" s="198"/>
      <c r="F27" s="198" t="s">
        <v>610</v>
      </c>
      <c r="G27" s="198"/>
      <c r="H27" s="198"/>
      <c r="I27" s="198"/>
    </row>
    <row r="28" spans="1:10" ht="15.75">
      <c r="A28" s="198"/>
      <c r="B28" s="198"/>
      <c r="C28" s="198"/>
      <c r="D28" s="198"/>
      <c r="E28" s="198"/>
      <c r="F28" s="198" t="s">
        <v>611</v>
      </c>
      <c r="G28" s="198"/>
      <c r="H28" s="198"/>
      <c r="I28" s="198"/>
    </row>
    <row r="29" spans="1:10" ht="15.75">
      <c r="A29" s="198"/>
      <c r="B29" s="198"/>
      <c r="C29" s="198"/>
      <c r="D29" s="198"/>
      <c r="E29" s="198"/>
      <c r="F29" s="198"/>
      <c r="G29" s="198"/>
      <c r="H29" s="198"/>
      <c r="I29" s="198"/>
    </row>
    <row r="30" spans="1:10" ht="15.75">
      <c r="A30" s="198" t="s">
        <v>613</v>
      </c>
      <c r="B30" s="198"/>
      <c r="C30" s="198"/>
      <c r="D30" s="200"/>
      <c r="E30" s="198"/>
      <c r="F30" s="198" t="s">
        <v>612</v>
      </c>
      <c r="G30" s="198"/>
      <c r="H30" s="198"/>
      <c r="I30" s="198"/>
    </row>
    <row r="31" spans="1:10" ht="15.75">
      <c r="A31" s="198"/>
      <c r="B31" s="198"/>
      <c r="C31" s="198"/>
      <c r="D31" s="198"/>
      <c r="E31" s="198"/>
      <c r="F31" s="198"/>
      <c r="G31" s="198"/>
      <c r="H31" s="198"/>
      <c r="I31" s="198"/>
    </row>
    <row r="32" spans="1:10" ht="15.75">
      <c r="A32" s="198"/>
      <c r="B32" s="198"/>
      <c r="C32" s="198"/>
      <c r="D32" s="198"/>
      <c r="E32" s="198"/>
      <c r="F32" s="198"/>
      <c r="G32" s="198"/>
      <c r="H32" s="198"/>
      <c r="I32" s="198"/>
    </row>
    <row r="33" spans="1:9" ht="15.75">
      <c r="A33" s="198"/>
      <c r="B33" s="198"/>
      <c r="C33" s="198"/>
      <c r="D33" s="198"/>
      <c r="E33" s="198"/>
      <c r="F33" s="198"/>
      <c r="G33" s="198"/>
      <c r="H33" s="198"/>
      <c r="I33" s="198"/>
    </row>
    <row r="34" spans="1:9" ht="15.75">
      <c r="A34" s="198"/>
      <c r="B34" s="198"/>
      <c r="C34" s="198"/>
      <c r="D34" s="198"/>
      <c r="E34" s="198"/>
      <c r="F34" s="198"/>
      <c r="G34" s="198"/>
      <c r="H34" s="198"/>
      <c r="I34" s="198"/>
    </row>
    <row r="35" spans="1:9" ht="15.75">
      <c r="A35" s="198"/>
      <c r="B35" s="198"/>
      <c r="C35" s="198"/>
      <c r="D35" s="198"/>
      <c r="E35" s="198"/>
      <c r="F35" s="198"/>
      <c r="G35" s="198"/>
      <c r="H35" s="198"/>
      <c r="I35" s="198"/>
    </row>
    <row r="36" spans="1:9">
      <c r="A36" s="2"/>
      <c r="B36" s="2"/>
      <c r="C36" s="2"/>
      <c r="D36" s="2"/>
      <c r="E36" s="2"/>
    </row>
  </sheetData>
  <mergeCells count="9">
    <mergeCell ref="A24:B24"/>
    <mergeCell ref="D1:E1"/>
    <mergeCell ref="A4:A6"/>
    <mergeCell ref="B4:B6"/>
    <mergeCell ref="A2:I2"/>
    <mergeCell ref="I4:I6"/>
    <mergeCell ref="C4:E5"/>
    <mergeCell ref="F4:H5"/>
    <mergeCell ref="F1:I1"/>
  </mergeCells>
  <phoneticPr fontId="4" type="noConversion"/>
  <pageMargins left="0.78740157480314965" right="0" top="0.19685039370078741" bottom="0.1968503937007874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1"/>
  <sheetViews>
    <sheetView topLeftCell="A19" zoomScaleNormal="100" workbookViewId="0">
      <selection activeCell="D37" sqref="D37"/>
    </sheetView>
  </sheetViews>
  <sheetFormatPr defaultRowHeight="12.75"/>
  <cols>
    <col min="3" max="3" width="27.140625" customWidth="1"/>
    <col min="4" max="4" width="23.42578125" customWidth="1"/>
    <col min="5" max="5" width="26.7109375" customWidth="1"/>
    <col min="6" max="6" width="14.7109375" customWidth="1"/>
  </cols>
  <sheetData>
    <row r="1" spans="1:6">
      <c r="E1" s="7"/>
    </row>
    <row r="2" spans="1:6" ht="76.5" customHeight="1">
      <c r="E2" s="21" t="s">
        <v>596</v>
      </c>
    </row>
    <row r="3" spans="1:6" ht="44.45" customHeight="1">
      <c r="A3" s="248" t="s">
        <v>572</v>
      </c>
      <c r="B3" s="249"/>
      <c r="C3" s="249"/>
      <c r="D3" s="249"/>
      <c r="E3" s="249"/>
    </row>
    <row r="4" spans="1:6" ht="15.6" customHeight="1">
      <c r="A4" s="8"/>
      <c r="B4" s="8"/>
      <c r="C4" s="9"/>
      <c r="D4" s="9"/>
      <c r="E4" s="22" t="s">
        <v>39</v>
      </c>
    </row>
    <row r="5" spans="1:6" ht="46.9" customHeight="1">
      <c r="A5" s="10" t="s">
        <v>212</v>
      </c>
      <c r="B5" s="10" t="s">
        <v>213</v>
      </c>
      <c r="C5" s="239" t="s">
        <v>23</v>
      </c>
      <c r="D5" s="240"/>
      <c r="E5" s="11" t="s">
        <v>115</v>
      </c>
    </row>
    <row r="6" spans="1:6" ht="15">
      <c r="A6" s="12">
        <v>1</v>
      </c>
      <c r="B6" s="12">
        <v>2</v>
      </c>
      <c r="C6" s="237">
        <v>3</v>
      </c>
      <c r="D6" s="238"/>
      <c r="E6" s="13">
        <v>4</v>
      </c>
    </row>
    <row r="7" spans="1:6" ht="24.95" customHeight="1">
      <c r="A7" s="193" t="s">
        <v>133</v>
      </c>
      <c r="B7" s="193" t="s">
        <v>215</v>
      </c>
      <c r="C7" s="244" t="s">
        <v>217</v>
      </c>
      <c r="D7" s="245"/>
      <c r="E7" s="192">
        <f>E8+E9+E10+E11+E12</f>
        <v>22244.784949999997</v>
      </c>
    </row>
    <row r="8" spans="1:6" ht="52.5" customHeight="1">
      <c r="A8" s="14" t="s">
        <v>133</v>
      </c>
      <c r="B8" s="14" t="s">
        <v>134</v>
      </c>
      <c r="C8" s="242" t="s">
        <v>218</v>
      </c>
      <c r="D8" s="243"/>
      <c r="E8" s="15">
        <f>Прилож.2!H12</f>
        <v>1201.1395299999999</v>
      </c>
    </row>
    <row r="9" spans="1:6" ht="45" customHeight="1">
      <c r="A9" s="14" t="s">
        <v>133</v>
      </c>
      <c r="B9" s="14" t="s">
        <v>166</v>
      </c>
      <c r="C9" s="242" t="s">
        <v>219</v>
      </c>
      <c r="D9" s="243"/>
      <c r="E9" s="15">
        <f>Прилож.2!H18</f>
        <v>1098.3904</v>
      </c>
    </row>
    <row r="10" spans="1:6" ht="50.25" customHeight="1">
      <c r="A10" s="14" t="s">
        <v>133</v>
      </c>
      <c r="B10" s="14" t="s">
        <v>143</v>
      </c>
      <c r="C10" s="242" t="s">
        <v>220</v>
      </c>
      <c r="D10" s="243"/>
      <c r="E10" s="15">
        <f>Прилож.2!H37</f>
        <v>15539.5672</v>
      </c>
    </row>
    <row r="11" spans="1:6" ht="45" customHeight="1">
      <c r="A11" s="14" t="s">
        <v>133</v>
      </c>
      <c r="B11" s="14" t="s">
        <v>172</v>
      </c>
      <c r="C11" s="242" t="s">
        <v>226</v>
      </c>
      <c r="D11" s="243"/>
      <c r="E11" s="15">
        <f>Прилож.2!H72</f>
        <v>830.02044999999998</v>
      </c>
    </row>
    <row r="12" spans="1:6" ht="24.95" customHeight="1">
      <c r="A12" s="14" t="s">
        <v>133</v>
      </c>
      <c r="B12" s="14">
        <v>13</v>
      </c>
      <c r="C12" s="242" t="s">
        <v>230</v>
      </c>
      <c r="D12" s="243"/>
      <c r="E12" s="15">
        <f>Прилож.2!H83</f>
        <v>3575.6673699999997</v>
      </c>
    </row>
    <row r="13" spans="1:6" ht="24.95" customHeight="1">
      <c r="A13" s="16" t="s">
        <v>134</v>
      </c>
      <c r="B13" s="16" t="s">
        <v>215</v>
      </c>
      <c r="C13" s="244" t="s">
        <v>234</v>
      </c>
      <c r="D13" s="245"/>
      <c r="E13" s="17">
        <f>E14</f>
        <v>1026.48938</v>
      </c>
      <c r="F13" s="23"/>
    </row>
    <row r="14" spans="1:6" ht="24.95" customHeight="1">
      <c r="A14" s="14" t="s">
        <v>134</v>
      </c>
      <c r="B14" s="14" t="s">
        <v>166</v>
      </c>
      <c r="C14" s="242" t="s">
        <v>235</v>
      </c>
      <c r="D14" s="243"/>
      <c r="E14" s="15">
        <f>Прилож.2!H128</f>
        <v>1026.48938</v>
      </c>
    </row>
    <row r="15" spans="1:6" ht="38.25" customHeight="1">
      <c r="A15" s="16" t="s">
        <v>166</v>
      </c>
      <c r="B15" s="16" t="s">
        <v>215</v>
      </c>
      <c r="C15" s="244" t="s">
        <v>238</v>
      </c>
      <c r="D15" s="245"/>
      <c r="E15" s="17">
        <f>E16+E17</f>
        <v>190.65789999999998</v>
      </c>
    </row>
    <row r="16" spans="1:6" ht="51" customHeight="1">
      <c r="A16" s="14" t="s">
        <v>166</v>
      </c>
      <c r="B16" s="14" t="s">
        <v>189</v>
      </c>
      <c r="C16" s="242" t="s">
        <v>239</v>
      </c>
      <c r="D16" s="243"/>
      <c r="E16" s="15">
        <f>Прилож.2!H140</f>
        <v>105.94280999999999</v>
      </c>
    </row>
    <row r="17" spans="1:6" ht="36.75" customHeight="1">
      <c r="A17" s="14" t="s">
        <v>166</v>
      </c>
      <c r="B17" s="18" t="s">
        <v>243</v>
      </c>
      <c r="C17" s="242" t="s">
        <v>242</v>
      </c>
      <c r="D17" s="243"/>
      <c r="E17" s="15">
        <f>Прилож.2!H151</f>
        <v>84.715090000000004</v>
      </c>
    </row>
    <row r="18" spans="1:6" ht="24.95" customHeight="1">
      <c r="A18" s="19" t="s">
        <v>143</v>
      </c>
      <c r="B18" s="16" t="s">
        <v>215</v>
      </c>
      <c r="C18" s="244" t="s">
        <v>245</v>
      </c>
      <c r="D18" s="245"/>
      <c r="E18" s="17">
        <f>E19+E20+E21</f>
        <v>11691.68584</v>
      </c>
    </row>
    <row r="19" spans="1:6" ht="24.95" customHeight="1">
      <c r="A19" s="18" t="s">
        <v>143</v>
      </c>
      <c r="B19" s="14" t="s">
        <v>194</v>
      </c>
      <c r="C19" s="242" t="s">
        <v>246</v>
      </c>
      <c r="D19" s="243"/>
      <c r="E19" s="15">
        <f>Прилож.2!H158</f>
        <v>1275.02</v>
      </c>
    </row>
    <row r="20" spans="1:6" ht="24.95" customHeight="1">
      <c r="A20" s="14" t="s">
        <v>143</v>
      </c>
      <c r="B20" s="14" t="s">
        <v>189</v>
      </c>
      <c r="C20" s="246" t="s">
        <v>247</v>
      </c>
      <c r="D20" s="247"/>
      <c r="E20" s="15">
        <f>Прилож.2!H167</f>
        <v>9006.6658399999997</v>
      </c>
    </row>
    <row r="21" spans="1:6" ht="34.5" customHeight="1">
      <c r="A21" s="14" t="s">
        <v>143</v>
      </c>
      <c r="B21" s="14" t="s">
        <v>251</v>
      </c>
      <c r="C21" s="246" t="s">
        <v>250</v>
      </c>
      <c r="D21" s="247"/>
      <c r="E21" s="15">
        <f>Прилож.2!H192</f>
        <v>1410</v>
      </c>
    </row>
    <row r="22" spans="1:6" ht="24.95" customHeight="1">
      <c r="A22" s="16" t="s">
        <v>253</v>
      </c>
      <c r="B22" s="16" t="s">
        <v>215</v>
      </c>
      <c r="C22" s="244" t="s">
        <v>252</v>
      </c>
      <c r="D22" s="245"/>
      <c r="E22" s="17">
        <f>E23+E24+E25</f>
        <v>40926.357019999996</v>
      </c>
      <c r="F22" s="23"/>
    </row>
    <row r="23" spans="1:6" ht="24.95" customHeight="1">
      <c r="A23" s="14" t="s">
        <v>253</v>
      </c>
      <c r="B23" s="14" t="s">
        <v>133</v>
      </c>
      <c r="C23" s="242" t="s">
        <v>254</v>
      </c>
      <c r="D23" s="243"/>
      <c r="E23" s="15">
        <f>Прилож.2!H216</f>
        <v>1689.9585099999999</v>
      </c>
    </row>
    <row r="24" spans="1:6" ht="24.95" customHeight="1">
      <c r="A24" s="14" t="s">
        <v>253</v>
      </c>
      <c r="B24" s="14" t="s">
        <v>134</v>
      </c>
      <c r="C24" s="242" t="s">
        <v>256</v>
      </c>
      <c r="D24" s="243"/>
      <c r="E24" s="15">
        <f>Прилож.2!H226</f>
        <v>9102.79313</v>
      </c>
    </row>
    <row r="25" spans="1:6" ht="24.95" customHeight="1">
      <c r="A25" s="14" t="s">
        <v>253</v>
      </c>
      <c r="B25" s="18" t="s">
        <v>166</v>
      </c>
      <c r="C25" s="242" t="s">
        <v>258</v>
      </c>
      <c r="D25" s="243"/>
      <c r="E25" s="15">
        <f>Прилож.2!H253</f>
        <v>30133.605379999997</v>
      </c>
    </row>
    <row r="26" spans="1:6" ht="24.95" customHeight="1">
      <c r="A26" s="16" t="s">
        <v>196</v>
      </c>
      <c r="B26" s="19" t="s">
        <v>215</v>
      </c>
      <c r="C26" s="244" t="s">
        <v>259</v>
      </c>
      <c r="D26" s="245"/>
      <c r="E26" s="17">
        <f>E27+E28+E29</f>
        <v>17780.659310000003</v>
      </c>
    </row>
    <row r="27" spans="1:6" ht="24.95" customHeight="1">
      <c r="A27" s="14" t="s">
        <v>196</v>
      </c>
      <c r="B27" s="18" t="s">
        <v>133</v>
      </c>
      <c r="C27" s="242" t="s">
        <v>260</v>
      </c>
      <c r="D27" s="243"/>
      <c r="E27" s="15">
        <f>Прилож.2!H296</f>
        <v>107.68669</v>
      </c>
    </row>
    <row r="28" spans="1:6" ht="24.95" customHeight="1">
      <c r="A28" s="14" t="s">
        <v>196</v>
      </c>
      <c r="B28" s="18" t="s">
        <v>166</v>
      </c>
      <c r="C28" s="242" t="s">
        <v>263</v>
      </c>
      <c r="D28" s="243"/>
      <c r="E28" s="15">
        <f>Прилож.2!H302</f>
        <v>61.731619999999999</v>
      </c>
    </row>
    <row r="29" spans="1:6" ht="24.95" customHeight="1">
      <c r="A29" s="14" t="s">
        <v>196</v>
      </c>
      <c r="B29" s="18" t="s">
        <v>143</v>
      </c>
      <c r="C29" s="242" t="s">
        <v>581</v>
      </c>
      <c r="D29" s="243"/>
      <c r="E29" s="15">
        <f>Прилож.2!H312</f>
        <v>17611.241000000002</v>
      </c>
    </row>
    <row r="30" spans="1:6" ht="24.95" customHeight="1">
      <c r="A30" s="19" t="s">
        <v>187</v>
      </c>
      <c r="B30" s="19" t="s">
        <v>215</v>
      </c>
      <c r="C30" s="244" t="s">
        <v>265</v>
      </c>
      <c r="D30" s="245"/>
      <c r="E30" s="17">
        <f>E31</f>
        <v>147.80840000000001</v>
      </c>
    </row>
    <row r="31" spans="1:6" ht="24.95" customHeight="1">
      <c r="A31" s="18" t="s">
        <v>187</v>
      </c>
      <c r="B31" s="18" t="s">
        <v>134</v>
      </c>
      <c r="C31" s="242" t="s">
        <v>266</v>
      </c>
      <c r="D31" s="243"/>
      <c r="E31" s="15">
        <f>Прилож.2!H320</f>
        <v>147.80840000000001</v>
      </c>
    </row>
    <row r="32" spans="1:6" ht="25.15" customHeight="1">
      <c r="A32" s="18"/>
      <c r="B32" s="16"/>
      <c r="C32" s="235" t="s">
        <v>211</v>
      </c>
      <c r="D32" s="236"/>
      <c r="E32" s="17">
        <f>E7+E13+E15+E18+E22+E26+E30</f>
        <v>94008.44279999999</v>
      </c>
    </row>
    <row r="33" spans="1:5" ht="15">
      <c r="A33" s="20"/>
      <c r="B33" s="20"/>
      <c r="C33" s="1"/>
      <c r="D33" s="1"/>
      <c r="E33" s="8"/>
    </row>
    <row r="34" spans="1:5" ht="15.75">
      <c r="A34" s="198" t="s">
        <v>599</v>
      </c>
      <c r="B34" s="198"/>
      <c r="C34" s="198"/>
      <c r="D34" s="199" t="s">
        <v>614</v>
      </c>
    </row>
    <row r="35" spans="1:5" ht="15.75">
      <c r="A35" s="198"/>
      <c r="B35" s="198"/>
      <c r="C35" s="198"/>
      <c r="D35" s="241" t="s">
        <v>615</v>
      </c>
      <c r="E35" s="241"/>
    </row>
    <row r="36" spans="1:5" ht="15.75">
      <c r="A36" s="198"/>
      <c r="B36" s="198"/>
      <c r="C36" s="198"/>
      <c r="D36" s="198"/>
      <c r="E36" s="198"/>
    </row>
    <row r="37" spans="1:5" ht="15.75">
      <c r="A37" s="198" t="s">
        <v>616</v>
      </c>
      <c r="B37" s="198"/>
      <c r="C37" s="198"/>
      <c r="D37" s="198" t="s">
        <v>617</v>
      </c>
      <c r="E37" s="198"/>
    </row>
    <row r="38" spans="1:5" ht="15.75">
      <c r="A38" s="198"/>
      <c r="B38" s="198"/>
      <c r="C38" s="198"/>
      <c r="D38" s="198"/>
      <c r="E38" s="198"/>
    </row>
    <row r="39" spans="1:5" ht="15.75">
      <c r="A39" s="198"/>
      <c r="B39" s="198"/>
      <c r="C39" s="198"/>
      <c r="D39" s="198"/>
    </row>
    <row r="40" spans="1:5" ht="15.75">
      <c r="A40" s="198"/>
      <c r="B40" s="198"/>
      <c r="C40" s="198"/>
      <c r="D40" s="198"/>
      <c r="E40" s="198"/>
    </row>
    <row r="41" spans="1:5" ht="15.75">
      <c r="A41" s="198"/>
      <c r="B41" s="198"/>
      <c r="C41" s="198"/>
      <c r="D41" s="198"/>
      <c r="E41" s="198"/>
    </row>
  </sheetData>
  <mergeCells count="30">
    <mergeCell ref="A3:E3"/>
    <mergeCell ref="C7:D7"/>
    <mergeCell ref="C8:D8"/>
    <mergeCell ref="C9:D9"/>
    <mergeCell ref="C10:D10"/>
    <mergeCell ref="C11:D11"/>
    <mergeCell ref="C19:D19"/>
    <mergeCell ref="C20:D20"/>
    <mergeCell ref="C21:D21"/>
    <mergeCell ref="C12:D12"/>
    <mergeCell ref="C13:D13"/>
    <mergeCell ref="C14:D14"/>
    <mergeCell ref="C15:D15"/>
    <mergeCell ref="C16:D16"/>
    <mergeCell ref="C32:D32"/>
    <mergeCell ref="C6:D6"/>
    <mergeCell ref="C5:D5"/>
    <mergeCell ref="D35:E35"/>
    <mergeCell ref="C28:D28"/>
    <mergeCell ref="C29:D29"/>
    <mergeCell ref="C26:D26"/>
    <mergeCell ref="C30:D30"/>
    <mergeCell ref="C31:D31"/>
    <mergeCell ref="C22:D22"/>
    <mergeCell ref="C23:D23"/>
    <mergeCell ref="C24:D24"/>
    <mergeCell ref="C25:D25"/>
    <mergeCell ref="C27:D27"/>
    <mergeCell ref="C17:D17"/>
    <mergeCell ref="C18:D18"/>
  </mergeCells>
  <phoneticPr fontId="4" type="noConversion"/>
  <pageMargins left="0.78740157480314965" right="0" top="0.19685039370078741" bottom="0.19685039370078741" header="0" footer="0"/>
  <pageSetup paperSize="9" scale="9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topLeftCell="A4" zoomScaleNormal="100" workbookViewId="0">
      <selection activeCell="C24" sqref="C24"/>
    </sheetView>
  </sheetViews>
  <sheetFormatPr defaultRowHeight="12.75"/>
  <cols>
    <col min="1" max="1" width="24.140625" customWidth="1"/>
    <col min="2" max="2" width="27.140625" customWidth="1"/>
    <col min="3" max="3" width="11.42578125" customWidth="1"/>
    <col min="4" max="5" width="16" customWidth="1"/>
    <col min="6" max="6" width="9.140625" hidden="1" customWidth="1"/>
  </cols>
  <sheetData>
    <row r="1" spans="1:9" ht="93.75" customHeight="1">
      <c r="A1" s="2"/>
      <c r="B1" s="4"/>
      <c r="C1" s="4"/>
      <c r="D1" s="234" t="s">
        <v>597</v>
      </c>
      <c r="E1" s="234"/>
      <c r="F1" s="234"/>
    </row>
    <row r="2" spans="1:9">
      <c r="A2" s="2"/>
      <c r="B2" s="2"/>
      <c r="C2" s="194"/>
      <c r="D2" s="2"/>
    </row>
    <row r="3" spans="1:9" ht="15.75">
      <c r="A3" s="257" t="s">
        <v>315</v>
      </c>
      <c r="B3" s="257"/>
      <c r="C3" s="257"/>
      <c r="D3" s="257"/>
      <c r="E3" s="257"/>
    </row>
    <row r="4" spans="1:9" ht="33" customHeight="1">
      <c r="A4" s="203" t="s">
        <v>573</v>
      </c>
      <c r="B4" s="203"/>
      <c r="C4" s="203"/>
      <c r="D4" s="203"/>
      <c r="E4" s="203"/>
    </row>
    <row r="5" spans="1:9">
      <c r="A5" s="2"/>
      <c r="B5" s="2"/>
      <c r="C5" s="194"/>
      <c r="D5" s="2"/>
    </row>
    <row r="6" spans="1:9">
      <c r="A6" s="2"/>
      <c r="B6" s="2"/>
      <c r="C6" s="194"/>
      <c r="D6" s="256" t="s">
        <v>22</v>
      </c>
      <c r="E6" s="256"/>
    </row>
    <row r="7" spans="1:9" ht="108" customHeight="1">
      <c r="A7" s="149" t="s">
        <v>316</v>
      </c>
      <c r="B7" s="210" t="s">
        <v>314</v>
      </c>
      <c r="C7" s="212"/>
      <c r="D7" s="65" t="s">
        <v>501</v>
      </c>
      <c r="E7" s="93" t="s">
        <v>574</v>
      </c>
      <c r="G7" s="254"/>
      <c r="H7" s="254"/>
      <c r="I7" s="254"/>
    </row>
    <row r="8" spans="1:9">
      <c r="A8" s="162">
        <v>1</v>
      </c>
      <c r="B8" s="258">
        <v>2</v>
      </c>
      <c r="C8" s="259"/>
      <c r="D8" s="162">
        <v>3</v>
      </c>
      <c r="E8" s="163">
        <v>4</v>
      </c>
    </row>
    <row r="9" spans="1:9" ht="39" customHeight="1">
      <c r="A9" s="167" t="s">
        <v>274</v>
      </c>
      <c r="B9" s="250" t="s">
        <v>275</v>
      </c>
      <c r="C9" s="251"/>
      <c r="D9" s="168">
        <f>D10</f>
        <v>19219.058180000022</v>
      </c>
      <c r="E9" s="168">
        <f>E10</f>
        <v>10752.033629999991</v>
      </c>
    </row>
    <row r="10" spans="1:9" ht="37.15" customHeight="1">
      <c r="A10" s="167" t="s">
        <v>294</v>
      </c>
      <c r="B10" s="250" t="s">
        <v>295</v>
      </c>
      <c r="C10" s="251"/>
      <c r="D10" s="168">
        <f>D11+D15</f>
        <v>19219.058180000022</v>
      </c>
      <c r="E10" s="168">
        <f>E11+E15</f>
        <v>10752.033629999991</v>
      </c>
    </row>
    <row r="11" spans="1:9" ht="35.450000000000003" customHeight="1">
      <c r="A11" s="167" t="s">
        <v>296</v>
      </c>
      <c r="B11" s="250" t="s">
        <v>297</v>
      </c>
      <c r="C11" s="251"/>
      <c r="D11" s="168">
        <f t="shared" ref="D11:E13" si="0">D12</f>
        <v>-130791.57799999998</v>
      </c>
      <c r="E11" s="106">
        <f t="shared" si="0"/>
        <v>-83256.409169999999</v>
      </c>
    </row>
    <row r="12" spans="1:9" ht="24" customHeight="1">
      <c r="A12" s="167" t="s">
        <v>298</v>
      </c>
      <c r="B12" s="250" t="s">
        <v>299</v>
      </c>
      <c r="C12" s="251"/>
      <c r="D12" s="168">
        <f t="shared" si="0"/>
        <v>-130791.57799999998</v>
      </c>
      <c r="E12" s="106">
        <f t="shared" si="0"/>
        <v>-83256.409169999999</v>
      </c>
    </row>
    <row r="13" spans="1:9" ht="24" customHeight="1">
      <c r="A13" s="167" t="s">
        <v>300</v>
      </c>
      <c r="B13" s="250" t="s">
        <v>301</v>
      </c>
      <c r="C13" s="251"/>
      <c r="D13" s="168">
        <f t="shared" si="0"/>
        <v>-130791.57799999998</v>
      </c>
      <c r="E13" s="106">
        <f t="shared" si="0"/>
        <v>-83256.409169999999</v>
      </c>
    </row>
    <row r="14" spans="1:9" ht="34.15" customHeight="1">
      <c r="A14" s="167" t="s">
        <v>302</v>
      </c>
      <c r="B14" s="250" t="s">
        <v>303</v>
      </c>
      <c r="C14" s="251"/>
      <c r="D14" s="169">
        <f>-Прилож.1!C103</f>
        <v>-130791.57799999998</v>
      </c>
      <c r="E14" s="103">
        <f>-Прилож.1!D103</f>
        <v>-83256.409169999999</v>
      </c>
    </row>
    <row r="15" spans="1:9" ht="24" customHeight="1">
      <c r="A15" s="167" t="s">
        <v>304</v>
      </c>
      <c r="B15" s="250" t="s">
        <v>305</v>
      </c>
      <c r="C15" s="251"/>
      <c r="D15" s="168">
        <f t="shared" ref="D15:E17" si="1">D16</f>
        <v>150010.63618</v>
      </c>
      <c r="E15" s="106">
        <f t="shared" si="1"/>
        <v>94008.44279999999</v>
      </c>
    </row>
    <row r="16" spans="1:9" ht="24" customHeight="1">
      <c r="A16" s="167" t="s">
        <v>306</v>
      </c>
      <c r="B16" s="250" t="s">
        <v>307</v>
      </c>
      <c r="C16" s="251"/>
      <c r="D16" s="168">
        <f t="shared" si="1"/>
        <v>150010.63618</v>
      </c>
      <c r="E16" s="106">
        <f t="shared" si="1"/>
        <v>94008.44279999999</v>
      </c>
    </row>
    <row r="17" spans="1:5" ht="24" customHeight="1">
      <c r="A17" s="167" t="s">
        <v>308</v>
      </c>
      <c r="B17" s="250" t="s">
        <v>310</v>
      </c>
      <c r="C17" s="251"/>
      <c r="D17" s="168">
        <f t="shared" si="1"/>
        <v>150010.63618</v>
      </c>
      <c r="E17" s="106">
        <f t="shared" si="1"/>
        <v>94008.44279999999</v>
      </c>
    </row>
    <row r="18" spans="1:5" ht="36" customHeight="1">
      <c r="A18" s="167" t="s">
        <v>311</v>
      </c>
      <c r="B18" s="250" t="s">
        <v>312</v>
      </c>
      <c r="C18" s="251"/>
      <c r="D18" s="168">
        <f>Прилож.2!G328</f>
        <v>150010.63618</v>
      </c>
      <c r="E18" s="103">
        <f>Прилож.2!H328</f>
        <v>94008.44279999999</v>
      </c>
    </row>
    <row r="19" spans="1:5" ht="49.15" customHeight="1">
      <c r="A19" s="196"/>
      <c r="B19" s="252" t="s">
        <v>313</v>
      </c>
      <c r="C19" s="253"/>
      <c r="D19" s="197">
        <f>D10</f>
        <v>19219.058180000022</v>
      </c>
      <c r="E19" s="195">
        <f>E10</f>
        <v>10752.033629999991</v>
      </c>
    </row>
    <row r="20" spans="1:5">
      <c r="A20" s="255"/>
      <c r="B20" s="255"/>
      <c r="C20" s="255"/>
      <c r="D20" s="255"/>
    </row>
    <row r="21" spans="1:5" ht="15.75">
      <c r="A21" s="198" t="s">
        <v>603</v>
      </c>
      <c r="B21" s="198"/>
      <c r="C21" s="199" t="s">
        <v>614</v>
      </c>
      <c r="E21" s="198"/>
    </row>
    <row r="22" spans="1:5" ht="15.75">
      <c r="A22" s="198"/>
      <c r="B22" s="198"/>
      <c r="C22" s="198" t="s">
        <v>615</v>
      </c>
      <c r="D22" s="198"/>
      <c r="E22" s="198"/>
    </row>
    <row r="23" spans="1:5" ht="15.75">
      <c r="A23" s="198"/>
      <c r="B23" s="198"/>
      <c r="C23" s="198"/>
      <c r="D23" s="198"/>
      <c r="E23" s="198"/>
    </row>
    <row r="24" spans="1:5" ht="15.75">
      <c r="A24" s="198" t="s">
        <v>604</v>
      </c>
      <c r="B24" s="198"/>
      <c r="C24" s="198" t="s">
        <v>618</v>
      </c>
      <c r="D24" s="198"/>
      <c r="E24" s="198"/>
    </row>
    <row r="25" spans="1:5" ht="15.75">
      <c r="A25" s="198"/>
      <c r="B25" s="198"/>
      <c r="C25" s="198"/>
      <c r="D25" s="198"/>
      <c r="E25" s="198"/>
    </row>
    <row r="26" spans="1:5" ht="15.75">
      <c r="A26" s="198"/>
      <c r="B26" s="198"/>
      <c r="C26" s="198"/>
      <c r="D26" s="198"/>
      <c r="E26" s="198"/>
    </row>
  </sheetData>
  <mergeCells count="19">
    <mergeCell ref="D1:F1"/>
    <mergeCell ref="G7:I7"/>
    <mergeCell ref="A20:D20"/>
    <mergeCell ref="D6:E6"/>
    <mergeCell ref="A3:E3"/>
    <mergeCell ref="A4:E4"/>
    <mergeCell ref="B7:C7"/>
    <mergeCell ref="B8:C8"/>
    <mergeCell ref="B9:C9"/>
    <mergeCell ref="B10:C10"/>
    <mergeCell ref="B11:C11"/>
    <mergeCell ref="B12:C12"/>
    <mergeCell ref="B18:C18"/>
    <mergeCell ref="B19:C19"/>
    <mergeCell ref="B13:C13"/>
    <mergeCell ref="B14:C14"/>
    <mergeCell ref="B15:C15"/>
    <mergeCell ref="B16:C16"/>
    <mergeCell ref="B17:C17"/>
  </mergeCells>
  <phoneticPr fontId="4" type="noConversion"/>
  <pageMargins left="0.78740157480314965" right="0" top="0.19685039370078741" bottom="0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tabSelected="1" topLeftCell="A2" zoomScaleNormal="100" workbookViewId="0">
      <selection activeCell="B22" sqref="B22"/>
    </sheetView>
  </sheetViews>
  <sheetFormatPr defaultRowHeight="12.75"/>
  <cols>
    <col min="1" max="1" width="31.85546875" customWidth="1"/>
    <col min="2" max="2" width="19" customWidth="1"/>
    <col min="3" max="3" width="13.5703125" customWidth="1"/>
    <col min="4" max="4" width="15.85546875" customWidth="1"/>
    <col min="5" max="5" width="12.28515625" customWidth="1"/>
    <col min="6" max="6" width="9.140625" hidden="1" customWidth="1"/>
  </cols>
  <sheetData>
    <row r="1" spans="1:9" ht="82.5" customHeight="1">
      <c r="A1" s="2"/>
      <c r="B1" s="4"/>
      <c r="C1" s="234" t="s">
        <v>598</v>
      </c>
      <c r="D1" s="234"/>
      <c r="E1" s="234"/>
      <c r="F1" s="234"/>
    </row>
    <row r="2" spans="1:9" ht="35.25" customHeight="1">
      <c r="A2" s="203" t="s">
        <v>575</v>
      </c>
      <c r="B2" s="203"/>
      <c r="C2" s="203"/>
      <c r="D2" s="203"/>
      <c r="E2" s="203"/>
    </row>
    <row r="3" spans="1:9">
      <c r="A3" s="2"/>
      <c r="B3" s="2"/>
      <c r="C3" s="194"/>
      <c r="D3" s="2"/>
    </row>
    <row r="4" spans="1:9">
      <c r="A4" s="2"/>
      <c r="B4" s="2"/>
      <c r="C4" s="194"/>
      <c r="D4" s="262" t="s">
        <v>22</v>
      </c>
      <c r="E4" s="262"/>
    </row>
    <row r="5" spans="1:9" ht="34.5" customHeight="1">
      <c r="A5" s="149" t="s">
        <v>316</v>
      </c>
      <c r="B5" s="210" t="s">
        <v>119</v>
      </c>
      <c r="C5" s="212"/>
      <c r="D5" s="149" t="s">
        <v>373</v>
      </c>
      <c r="E5" s="92" t="s">
        <v>161</v>
      </c>
      <c r="G5" s="254"/>
      <c r="H5" s="254"/>
      <c r="I5" s="254"/>
    </row>
    <row r="6" spans="1:9">
      <c r="A6" s="162">
        <v>1</v>
      </c>
      <c r="B6" s="258">
        <v>2</v>
      </c>
      <c r="C6" s="259"/>
      <c r="D6" s="162">
        <v>3</v>
      </c>
      <c r="E6" s="163">
        <v>4</v>
      </c>
    </row>
    <row r="7" spans="1:9" ht="39" customHeight="1">
      <c r="A7" s="164" t="s">
        <v>120</v>
      </c>
      <c r="B7" s="260" t="s">
        <v>121</v>
      </c>
      <c r="C7" s="261"/>
      <c r="D7" s="165">
        <v>250</v>
      </c>
      <c r="E7" s="166">
        <v>0</v>
      </c>
    </row>
    <row r="8" spans="1:9">
      <c r="A8" s="2"/>
      <c r="B8" s="2"/>
      <c r="C8" s="194"/>
      <c r="D8" s="2"/>
    </row>
    <row r="9" spans="1:9" ht="15.75">
      <c r="A9" s="198" t="s">
        <v>599</v>
      </c>
      <c r="B9" s="198"/>
      <c r="C9" s="198" t="s">
        <v>609</v>
      </c>
      <c r="E9" s="198"/>
    </row>
    <row r="10" spans="1:9" ht="15.75">
      <c r="A10" s="198"/>
      <c r="B10" s="198"/>
      <c r="C10" s="198" t="s">
        <v>619</v>
      </c>
      <c r="E10" s="198"/>
    </row>
    <row r="11" spans="1:9" ht="15.75">
      <c r="A11" s="198"/>
      <c r="B11" s="198"/>
      <c r="C11" s="198" t="s">
        <v>611</v>
      </c>
      <c r="E11" s="198"/>
    </row>
    <row r="12" spans="1:9" ht="15.75">
      <c r="A12" s="198"/>
      <c r="B12" s="198"/>
      <c r="C12" s="198"/>
      <c r="D12" s="198"/>
      <c r="E12" s="198"/>
    </row>
    <row r="13" spans="1:9" ht="15.75">
      <c r="A13" s="198" t="s">
        <v>602</v>
      </c>
      <c r="B13" s="198"/>
      <c r="C13" s="198" t="s">
        <v>620</v>
      </c>
      <c r="E13" s="198"/>
    </row>
    <row r="14" spans="1:9" ht="15.75">
      <c r="A14" s="198"/>
      <c r="B14" s="198"/>
      <c r="C14" s="198"/>
      <c r="D14" s="198"/>
      <c r="E14" s="198"/>
    </row>
  </sheetData>
  <mergeCells count="7">
    <mergeCell ref="B6:C6"/>
    <mergeCell ref="B7:C7"/>
    <mergeCell ref="C1:F1"/>
    <mergeCell ref="G5:I5"/>
    <mergeCell ref="A2:E2"/>
    <mergeCell ref="D4:E4"/>
    <mergeCell ref="B5:C5"/>
  </mergeCells>
  <phoneticPr fontId="4" type="noConversion"/>
  <pageMargins left="0.78740157480314965" right="0" top="0.19685039370078741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Прилож.1</vt:lpstr>
      <vt:lpstr>Прилож.2</vt:lpstr>
      <vt:lpstr>Прилож.3</vt:lpstr>
      <vt:lpstr>Прил.4</vt:lpstr>
      <vt:lpstr>Прил.5</vt:lpstr>
      <vt:lpstr>Прилож.6</vt:lpstr>
      <vt:lpstr>Прилож.1!_dst85</vt:lpstr>
      <vt:lpstr>Прил.4!Заголовки_для_печати</vt:lpstr>
      <vt:lpstr>Прилож.1!Заголовки_для_печати</vt:lpstr>
      <vt:lpstr>Прилож.2!Заголовки_для_печати</vt:lpstr>
      <vt:lpstr>Прилож.3!Заголовки_для_печати</vt:lpstr>
      <vt:lpstr>Прил.5!Область_печати</vt:lpstr>
      <vt:lpstr>Прилож.2!Область_печати</vt:lpstr>
      <vt:lpstr>Прилож.3!Область_печати</vt:lpstr>
      <vt:lpstr>Прилож.6!Область_печати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Гурдина В.А.</dc:creator>
  <cp:lastModifiedBy>UsenkoLV</cp:lastModifiedBy>
  <cp:lastPrinted>2020-10-12T00:44:33Z</cp:lastPrinted>
  <dcterms:created xsi:type="dcterms:W3CDTF">2016-03-10T03:12:54Z</dcterms:created>
  <dcterms:modified xsi:type="dcterms:W3CDTF">2020-10-12T00:44:37Z</dcterms:modified>
</cp:coreProperties>
</file>